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codeName="EstaPastaDeTrabalho" defaultThemeVersion="124226"/>
  <xr:revisionPtr revIDLastSave="0" documentId="13_ncr:1_{0C7EEBA3-DF2E-44A7-8C7C-0FA1213DA2FA}" xr6:coauthVersionLast="45" xr6:coauthVersionMax="47" xr10:uidLastSave="{00000000-0000-0000-0000-000000000000}"/>
  <bookViews>
    <workbookView xWindow="28680" yWindow="-120" windowWidth="21840" windowHeight="13140" tabRatio="825" xr2:uid="{00000000-000D-0000-FFFF-FFFF00000000}"/>
  </bookViews>
  <sheets>
    <sheet name="Resumo" sheetId="87" r:id="rId1"/>
    <sheet name="1- VIG 44 HS Desarm.(C-Intr)" sheetId="46" r:id="rId2"/>
    <sheet name="(2)VIG 12x36 Diu. Arm.(C-Intr)" sheetId="77" r:id="rId3"/>
    <sheet name="(4)VIG 12x36 Diu. Arma." sheetId="78" state="hidden" r:id="rId4"/>
    <sheet name="(3)VIG 12x36 Diu. Arm.(S-In" sheetId="90" r:id="rId5"/>
    <sheet name="(4)VIG 12X36 D-Desar.(C-Intr)" sheetId="79" r:id="rId6"/>
    <sheet name="(5)VIG. 12X36 Diu.Desar.(S-int)" sheetId="80" r:id="rId7"/>
    <sheet name="(6)VIG 12x36 NOT ARM (C-int)" sheetId="81" r:id="rId8"/>
    <sheet name="(7)VIG 12x36 NOT DES (C-int)" sheetId="91" r:id="rId9"/>
    <sheet name="(8)VIG 12x36 NOT ARM (S-int)" sheetId="94" r:id="rId10"/>
    <sheet name="(9)VIG 12x36 NOT DES (S-int)" sheetId="95" r:id="rId11"/>
    <sheet name="(10)SUPERVISOR DIUR" sheetId="83" r:id="rId12"/>
    <sheet name="(11)SUPERVISOR NOT" sheetId="84" r:id="rId13"/>
    <sheet name="Eq. Uni. IPI's" sheetId="11" r:id="rId14"/>
    <sheet name="Média (Eq. Uni. IPI's)" sheetId="85" r:id="rId15"/>
    <sheet name="Event. Removidos" sheetId="42" state="hidden" r:id="rId16"/>
  </sheets>
  <definedNames>
    <definedName name="_xlnm.Print_Area" localSheetId="11">'(10)SUPERVISOR DIUR'!$A$1:$I$116</definedName>
    <definedName name="_xlnm.Print_Area" localSheetId="12">'(11)SUPERVISOR NOT'!$A$1:$I$116</definedName>
    <definedName name="_xlnm.Print_Area" localSheetId="2">'(2)VIG 12x36 Diu. Arm.(C-Intr)'!$A$1:$I$116</definedName>
    <definedName name="_xlnm.Print_Area" localSheetId="4">'(3)VIG 12x36 Diu. Arm.(S-In'!$A$1:$I$116</definedName>
    <definedName name="_xlnm.Print_Area" localSheetId="5">'(4)VIG 12X36 D-Desar.(C-Intr)'!$A$1:$I$116</definedName>
    <definedName name="_xlnm.Print_Area" localSheetId="3">'(4)VIG 12x36 Diu. Arma.'!$A$1:$I$116</definedName>
    <definedName name="_xlnm.Print_Area" localSheetId="6">'(5)VIG. 12X36 Diu.Desar.(S-int)'!$A$1:$I$116</definedName>
    <definedName name="_xlnm.Print_Area" localSheetId="7">'(6)VIG 12x36 NOT ARM (C-int)'!$A$1:$I$116</definedName>
    <definedName name="_xlnm.Print_Area" localSheetId="8">'(7)VIG 12x36 NOT DES (C-int)'!$A$1:$I$116</definedName>
    <definedName name="_xlnm.Print_Area" localSheetId="9">'(8)VIG 12x36 NOT ARM (S-int)'!$A$1:$I$116</definedName>
    <definedName name="_xlnm.Print_Area" localSheetId="10">'(9)VIG 12x36 NOT DES (S-int)'!$A$1:$I$116</definedName>
    <definedName name="_xlnm.Print_Area" localSheetId="1">'1- VIG 44 HS Desarm.(C-Intr)'!$A$1:$I$116</definedName>
    <definedName name="_xlnm.Print_Area" localSheetId="0">Resumo!$A$1:$H$18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87" l="1"/>
  <c r="E15" i="87"/>
  <c r="I34" i="85"/>
  <c r="I39" i="85"/>
  <c r="D45" i="11"/>
  <c r="F46" i="11"/>
  <c r="F30" i="11"/>
  <c r="F29" i="11"/>
  <c r="F17" i="11"/>
  <c r="F16" i="11"/>
  <c r="F15" i="11"/>
  <c r="F22" i="11"/>
  <c r="F11" i="11"/>
  <c r="I91" i="46" s="1"/>
  <c r="F5" i="11"/>
  <c r="F4" i="11"/>
  <c r="F3" i="11"/>
  <c r="I50" i="77"/>
  <c r="I47" i="77"/>
  <c r="I43" i="77"/>
  <c r="I42" i="77"/>
  <c r="I41" i="77"/>
  <c r="I40" i="77"/>
  <c r="I39" i="77"/>
  <c r="I25" i="77"/>
  <c r="I35" i="46"/>
  <c r="I34" i="46"/>
  <c r="I77" i="46"/>
  <c r="I73" i="46"/>
  <c r="I72" i="46"/>
  <c r="I71" i="46"/>
  <c r="I70" i="46"/>
  <c r="I69" i="46"/>
  <c r="I68" i="46"/>
  <c r="I67" i="46"/>
  <c r="I64" i="46"/>
  <c r="I63" i="46"/>
  <c r="I62" i="46"/>
  <c r="I61" i="46"/>
  <c r="I58" i="46"/>
  <c r="I50" i="46"/>
  <c r="I51" i="46"/>
  <c r="I53" i="46"/>
  <c r="I52" i="46"/>
  <c r="I39" i="46"/>
  <c r="H36" i="46"/>
  <c r="I36" i="46"/>
  <c r="I30" i="46"/>
  <c r="I25" i="46"/>
  <c r="C39" i="11" l="1"/>
  <c r="D39" i="11" s="1"/>
  <c r="F39" i="11" s="1"/>
  <c r="F28" i="11"/>
  <c r="F27" i="11"/>
  <c r="F45" i="11"/>
  <c r="I38" i="85"/>
  <c r="I45" i="85"/>
  <c r="I52" i="83" l="1"/>
  <c r="I52" i="81" l="1"/>
  <c r="I52" i="79"/>
  <c r="I52" i="77"/>
  <c r="C16" i="87"/>
  <c r="D14" i="87" l="1"/>
  <c r="D15" i="87"/>
  <c r="D8" i="87"/>
  <c r="D6" i="87"/>
  <c r="H106" i="95"/>
  <c r="O81" i="95"/>
  <c r="O80" i="95"/>
  <c r="H80" i="95"/>
  <c r="H83" i="95" s="1"/>
  <c r="O79" i="95"/>
  <c r="O78" i="95"/>
  <c r="O77" i="95"/>
  <c r="J70" i="95"/>
  <c r="P70" i="95" s="1"/>
  <c r="J69" i="95"/>
  <c r="P69" i="95" s="1"/>
  <c r="H68" i="95"/>
  <c r="P67" i="95"/>
  <c r="O67" i="95"/>
  <c r="O73" i="95" s="1"/>
  <c r="J67" i="95"/>
  <c r="I52" i="95"/>
  <c r="I53" i="95" s="1"/>
  <c r="I51" i="95"/>
  <c r="I50" i="95"/>
  <c r="H47" i="95"/>
  <c r="H62" i="95" s="1"/>
  <c r="H36" i="95"/>
  <c r="H61" i="95" s="1"/>
  <c r="J35" i="95"/>
  <c r="J36" i="95" s="1"/>
  <c r="I25" i="95"/>
  <c r="I28" i="95" s="1"/>
  <c r="H106" i="94"/>
  <c r="O81" i="94"/>
  <c r="O80" i="94"/>
  <c r="H80" i="94"/>
  <c r="H83" i="94" s="1"/>
  <c r="O79" i="94"/>
  <c r="O78" i="94"/>
  <c r="O77" i="94"/>
  <c r="J70" i="94"/>
  <c r="P70" i="94" s="1"/>
  <c r="J69" i="94"/>
  <c r="P69" i="94" s="1"/>
  <c r="H68" i="94"/>
  <c r="O67" i="94"/>
  <c r="O73" i="94" s="1"/>
  <c r="J67" i="94"/>
  <c r="P67" i="94" s="1"/>
  <c r="I52" i="94"/>
  <c r="I53" i="94" s="1"/>
  <c r="I51" i="94"/>
  <c r="I50" i="94"/>
  <c r="H47" i="94"/>
  <c r="H71" i="94" s="1"/>
  <c r="J72" i="94" s="1"/>
  <c r="H36" i="94"/>
  <c r="H61" i="94" s="1"/>
  <c r="J35" i="94"/>
  <c r="J36" i="94" s="1"/>
  <c r="I25" i="94"/>
  <c r="I27" i="94" s="1"/>
  <c r="H106" i="91"/>
  <c r="O81" i="91"/>
  <c r="O80" i="91"/>
  <c r="H80" i="91"/>
  <c r="H83" i="91" s="1"/>
  <c r="O79" i="91"/>
  <c r="O78" i="91"/>
  <c r="O77" i="91"/>
  <c r="J70" i="91"/>
  <c r="P70" i="91" s="1"/>
  <c r="J69" i="91"/>
  <c r="P69" i="91" s="1"/>
  <c r="H68" i="91"/>
  <c r="O67" i="91"/>
  <c r="O73" i="91" s="1"/>
  <c r="J67" i="91"/>
  <c r="P67" i="91" s="1"/>
  <c r="I52" i="91"/>
  <c r="I53" i="91" s="1"/>
  <c r="I51" i="91"/>
  <c r="I50" i="91"/>
  <c r="H47" i="91"/>
  <c r="H71" i="91" s="1"/>
  <c r="J72" i="91" s="1"/>
  <c r="H36" i="91"/>
  <c r="H61" i="91" s="1"/>
  <c r="J35" i="91"/>
  <c r="J36" i="91" s="1"/>
  <c r="I25" i="91"/>
  <c r="H106" i="90"/>
  <c r="O81" i="90"/>
  <c r="O80" i="90"/>
  <c r="H80" i="90"/>
  <c r="H83" i="90" s="1"/>
  <c r="O79" i="90"/>
  <c r="O78" i="90"/>
  <c r="O77" i="90"/>
  <c r="J70" i="90"/>
  <c r="P70" i="90" s="1"/>
  <c r="J69" i="90"/>
  <c r="P69" i="90" s="1"/>
  <c r="H68" i="90"/>
  <c r="O67" i="90"/>
  <c r="O73" i="90" s="1"/>
  <c r="J67" i="90"/>
  <c r="P67" i="90" s="1"/>
  <c r="I52" i="90"/>
  <c r="I53" i="90" s="1"/>
  <c r="I51" i="90"/>
  <c r="I50" i="90"/>
  <c r="H47" i="90"/>
  <c r="H71" i="90" s="1"/>
  <c r="H36" i="90"/>
  <c r="H61" i="90" s="1"/>
  <c r="J35" i="90"/>
  <c r="J36" i="90" s="1"/>
  <c r="I30" i="90"/>
  <c r="I109" i="90" s="1"/>
  <c r="I25" i="90"/>
  <c r="H62" i="94" l="1"/>
  <c r="K35" i="90"/>
  <c r="H73" i="94"/>
  <c r="K35" i="95"/>
  <c r="K35" i="91"/>
  <c r="H62" i="91"/>
  <c r="H73" i="91"/>
  <c r="K35" i="94"/>
  <c r="I58" i="91"/>
  <c r="I63" i="91" s="1"/>
  <c r="I58" i="90"/>
  <c r="I63" i="90" s="1"/>
  <c r="I58" i="95"/>
  <c r="I63" i="95" s="1"/>
  <c r="I79" i="90"/>
  <c r="I27" i="95"/>
  <c r="I30" i="95" s="1"/>
  <c r="H71" i="95"/>
  <c r="J72" i="95" s="1"/>
  <c r="I28" i="94"/>
  <c r="I30" i="94" s="1"/>
  <c r="I58" i="94"/>
  <c r="I63" i="94" s="1"/>
  <c r="I27" i="91"/>
  <c r="I30" i="91" s="1"/>
  <c r="H87" i="91" s="1"/>
  <c r="I28" i="91"/>
  <c r="H73" i="90"/>
  <c r="J72" i="90"/>
  <c r="I67" i="90"/>
  <c r="I70" i="90"/>
  <c r="I80" i="90"/>
  <c r="I77" i="90"/>
  <c r="I34" i="90"/>
  <c r="H62" i="90"/>
  <c r="I81" i="90"/>
  <c r="I35" i="90"/>
  <c r="I78" i="90"/>
  <c r="I68" i="90"/>
  <c r="I71" i="90"/>
  <c r="I69" i="90"/>
  <c r="I72" i="90"/>
  <c r="I82" i="90"/>
  <c r="D13" i="87"/>
  <c r="D12" i="87"/>
  <c r="D11" i="87"/>
  <c r="D10" i="87"/>
  <c r="D9" i="87"/>
  <c r="D7" i="87"/>
  <c r="D16" i="87" s="1"/>
  <c r="I53" i="77"/>
  <c r="I51" i="77"/>
  <c r="H73" i="95" l="1"/>
  <c r="I82" i="95"/>
  <c r="I72" i="95"/>
  <c r="I69" i="95"/>
  <c r="I78" i="95"/>
  <c r="I71" i="95"/>
  <c r="I68" i="95"/>
  <c r="I35" i="95"/>
  <c r="I81" i="95"/>
  <c r="I34" i="95"/>
  <c r="I77" i="95"/>
  <c r="I80" i="95"/>
  <c r="I70" i="95"/>
  <c r="I109" i="95"/>
  <c r="I67" i="95"/>
  <c r="I79" i="95"/>
  <c r="I109" i="94"/>
  <c r="I67" i="94"/>
  <c r="I82" i="94"/>
  <c r="I72" i="94"/>
  <c r="I69" i="94"/>
  <c r="I78" i="94"/>
  <c r="I71" i="94"/>
  <c r="I68" i="94"/>
  <c r="I35" i="94"/>
  <c r="I81" i="94"/>
  <c r="I34" i="94"/>
  <c r="I79" i="94"/>
  <c r="I77" i="94"/>
  <c r="I70" i="94"/>
  <c r="I80" i="94"/>
  <c r="I82" i="91"/>
  <c r="I72" i="91"/>
  <c r="I69" i="91"/>
  <c r="I78" i="91"/>
  <c r="I71" i="91"/>
  <c r="I68" i="91"/>
  <c r="I35" i="91"/>
  <c r="I81" i="91"/>
  <c r="I34" i="91"/>
  <c r="I77" i="91"/>
  <c r="I80" i="91"/>
  <c r="I70" i="91"/>
  <c r="I109" i="91"/>
  <c r="I67" i="91"/>
  <c r="I79" i="91"/>
  <c r="I36" i="90"/>
  <c r="I73" i="90"/>
  <c r="I111" i="90" s="1"/>
  <c r="I83" i="90"/>
  <c r="H86" i="90" s="1"/>
  <c r="H88" i="90" s="1"/>
  <c r="I112" i="90" s="1"/>
  <c r="I109" i="46"/>
  <c r="I10" i="85"/>
  <c r="E10" i="11" s="1"/>
  <c r="I5" i="85"/>
  <c r="E5" i="11" s="1"/>
  <c r="I4" i="85"/>
  <c r="E4" i="11" s="1"/>
  <c r="I3" i="85"/>
  <c r="E3" i="11" s="1"/>
  <c r="I35" i="85"/>
  <c r="C35" i="11" s="1"/>
  <c r="I36" i="85"/>
  <c r="C36" i="11" s="1"/>
  <c r="I37" i="85"/>
  <c r="C37" i="11" s="1"/>
  <c r="C38" i="11"/>
  <c r="D38" i="11" s="1"/>
  <c r="F38" i="11" s="1"/>
  <c r="C34" i="11"/>
  <c r="D34" i="11" s="1"/>
  <c r="F34" i="11" s="1"/>
  <c r="F40" i="11" s="1"/>
  <c r="F41" i="11" s="1"/>
  <c r="I93" i="46" s="1"/>
  <c r="I28" i="85"/>
  <c r="C28" i="11" s="1"/>
  <c r="D28" i="11" s="1"/>
  <c r="I27" i="85"/>
  <c r="C27" i="11" s="1"/>
  <c r="D27" i="11" s="1"/>
  <c r="I16" i="85"/>
  <c r="E16" i="11" s="1"/>
  <c r="I17" i="85"/>
  <c r="E17" i="11" s="1"/>
  <c r="I18" i="85"/>
  <c r="E18" i="11" s="1"/>
  <c r="F18" i="11" s="1"/>
  <c r="I19" i="85"/>
  <c r="E19" i="11" s="1"/>
  <c r="I20" i="85"/>
  <c r="E20" i="11" s="1"/>
  <c r="I21" i="85"/>
  <c r="E21" i="11" s="1"/>
  <c r="I15" i="85"/>
  <c r="E15" i="11" s="1"/>
  <c r="I6" i="85"/>
  <c r="E6" i="11" s="1"/>
  <c r="I7" i="85"/>
  <c r="E7" i="11" s="1"/>
  <c r="I8" i="85"/>
  <c r="E8" i="11" s="1"/>
  <c r="I9" i="85"/>
  <c r="E9" i="11" s="1"/>
  <c r="I50" i="83"/>
  <c r="I53" i="83"/>
  <c r="I51" i="83"/>
  <c r="H106" i="84"/>
  <c r="O81" i="84"/>
  <c r="O80" i="84"/>
  <c r="H80" i="84"/>
  <c r="H83" i="84" s="1"/>
  <c r="O79" i="84"/>
  <c r="O78" i="84"/>
  <c r="O77" i="84"/>
  <c r="J70" i="84"/>
  <c r="P70" i="84" s="1"/>
  <c r="J69" i="84"/>
  <c r="P69" i="84" s="1"/>
  <c r="H68" i="84"/>
  <c r="O67" i="84"/>
  <c r="O73" i="84" s="1"/>
  <c r="J67" i="84"/>
  <c r="P67" i="84" s="1"/>
  <c r="I52" i="84"/>
  <c r="I53" i="84" s="1"/>
  <c r="I51" i="84"/>
  <c r="I50" i="84"/>
  <c r="H47" i="84"/>
  <c r="H71" i="84" s="1"/>
  <c r="H36" i="84"/>
  <c r="H61" i="84" s="1"/>
  <c r="J35" i="84"/>
  <c r="K35" i="84" s="1"/>
  <c r="I25" i="84"/>
  <c r="I28" i="84" s="1"/>
  <c r="H106" i="83"/>
  <c r="O81" i="83"/>
  <c r="O80" i="83"/>
  <c r="H80" i="83"/>
  <c r="H83" i="83" s="1"/>
  <c r="O79" i="83"/>
  <c r="O78" i="83"/>
  <c r="O77" i="83"/>
  <c r="J70" i="83"/>
  <c r="P70" i="83" s="1"/>
  <c r="J69" i="83"/>
  <c r="P69" i="83" s="1"/>
  <c r="H68" i="83"/>
  <c r="O67" i="83"/>
  <c r="O73" i="83" s="1"/>
  <c r="J67" i="83"/>
  <c r="P67" i="83" s="1"/>
  <c r="H47" i="83"/>
  <c r="H62" i="83" s="1"/>
  <c r="H36" i="83"/>
  <c r="H61" i="83" s="1"/>
  <c r="J35" i="83"/>
  <c r="J36" i="83" s="1"/>
  <c r="I25" i="83"/>
  <c r="H106" i="81"/>
  <c r="O81" i="81"/>
  <c r="O80" i="81"/>
  <c r="H80" i="81"/>
  <c r="H83" i="81" s="1"/>
  <c r="O79" i="81"/>
  <c r="O78" i="81"/>
  <c r="O77" i="81"/>
  <c r="J70" i="81"/>
  <c r="P70" i="81" s="1"/>
  <c r="J69" i="81"/>
  <c r="P69" i="81" s="1"/>
  <c r="H68" i="81"/>
  <c r="O67" i="81"/>
  <c r="O73" i="81" s="1"/>
  <c r="J67" i="81"/>
  <c r="P67" i="81" s="1"/>
  <c r="I53" i="81"/>
  <c r="I51" i="81"/>
  <c r="I50" i="81"/>
  <c r="H47" i="81"/>
  <c r="H71" i="81" s="1"/>
  <c r="H36" i="81"/>
  <c r="H61" i="81" s="1"/>
  <c r="J35" i="81"/>
  <c r="J36" i="81" s="1"/>
  <c r="I25" i="81"/>
  <c r="I28" i="81" s="1"/>
  <c r="H106" i="80"/>
  <c r="O81" i="80"/>
  <c r="O80" i="80"/>
  <c r="H80" i="80"/>
  <c r="H83" i="80" s="1"/>
  <c r="O79" i="80"/>
  <c r="O78" i="80"/>
  <c r="O77" i="80"/>
  <c r="J70" i="80"/>
  <c r="P70" i="80" s="1"/>
  <c r="J69" i="80"/>
  <c r="P69" i="80" s="1"/>
  <c r="H68" i="80"/>
  <c r="O67" i="80"/>
  <c r="O73" i="80" s="1"/>
  <c r="J67" i="80"/>
  <c r="P67" i="80" s="1"/>
  <c r="I52" i="80"/>
  <c r="I53" i="80" s="1"/>
  <c r="I51" i="80"/>
  <c r="I50" i="80"/>
  <c r="H47" i="80"/>
  <c r="H71" i="80" s="1"/>
  <c r="H36" i="80"/>
  <c r="H61" i="80" s="1"/>
  <c r="J35" i="80"/>
  <c r="J36" i="80" s="1"/>
  <c r="I25" i="80"/>
  <c r="I30" i="80" s="1"/>
  <c r="I51" i="79"/>
  <c r="I53" i="79"/>
  <c r="H106" i="79"/>
  <c r="O81" i="79"/>
  <c r="O80" i="79"/>
  <c r="H80" i="79"/>
  <c r="H83" i="79" s="1"/>
  <c r="O79" i="79"/>
  <c r="O78" i="79"/>
  <c r="O77" i="79"/>
  <c r="J70" i="79"/>
  <c r="P70" i="79" s="1"/>
  <c r="J69" i="79"/>
  <c r="P69" i="79" s="1"/>
  <c r="H68" i="79"/>
  <c r="O67" i="79"/>
  <c r="O73" i="79" s="1"/>
  <c r="J67" i="79"/>
  <c r="P67" i="79" s="1"/>
  <c r="I50" i="79"/>
  <c r="H47" i="79"/>
  <c r="H71" i="79" s="1"/>
  <c r="J72" i="79" s="1"/>
  <c r="H36" i="79"/>
  <c r="H61" i="79" s="1"/>
  <c r="J35" i="79"/>
  <c r="J36" i="79" s="1"/>
  <c r="I25" i="79"/>
  <c r="I30" i="79" s="1"/>
  <c r="I93" i="94" l="1"/>
  <c r="H71" i="83"/>
  <c r="J72" i="83" s="1"/>
  <c r="H73" i="83"/>
  <c r="J36" i="84"/>
  <c r="I58" i="83"/>
  <c r="I27" i="81"/>
  <c r="I30" i="81" s="1"/>
  <c r="I77" i="81" s="1"/>
  <c r="K35" i="81"/>
  <c r="I58" i="79"/>
  <c r="I63" i="79" s="1"/>
  <c r="I83" i="94"/>
  <c r="H86" i="94" s="1"/>
  <c r="H88" i="94" s="1"/>
  <c r="I112" i="94" s="1"/>
  <c r="I36" i="91"/>
  <c r="I44" i="91" s="1"/>
  <c r="H87" i="81"/>
  <c r="I58" i="80"/>
  <c r="I63" i="80" s="1"/>
  <c r="I80" i="79"/>
  <c r="H87" i="79"/>
  <c r="I81" i="46"/>
  <c r="I78" i="46"/>
  <c r="I79" i="46"/>
  <c r="I82" i="46"/>
  <c r="I36" i="95"/>
  <c r="I73" i="95"/>
  <c r="I111" i="95" s="1"/>
  <c r="I83" i="95"/>
  <c r="H86" i="95" s="1"/>
  <c r="H88" i="95" s="1"/>
  <c r="I112" i="95" s="1"/>
  <c r="I73" i="94"/>
  <c r="I111" i="94" s="1"/>
  <c r="I36" i="94"/>
  <c r="I73" i="91"/>
  <c r="I111" i="91" s="1"/>
  <c r="I83" i="91"/>
  <c r="H86" i="91" s="1"/>
  <c r="H88" i="91" s="1"/>
  <c r="I112" i="91" s="1"/>
  <c r="I44" i="90"/>
  <c r="I61" i="90"/>
  <c r="I43" i="90"/>
  <c r="I40" i="90"/>
  <c r="I39" i="90"/>
  <c r="I41" i="90"/>
  <c r="I45" i="90"/>
  <c r="I42" i="90"/>
  <c r="I46" i="90"/>
  <c r="C45" i="11"/>
  <c r="I58" i="84"/>
  <c r="I63" i="84" s="1"/>
  <c r="I63" i="83"/>
  <c r="H73" i="84"/>
  <c r="J72" i="84"/>
  <c r="H62" i="84"/>
  <c r="I27" i="84"/>
  <c r="I30" i="84" s="1"/>
  <c r="K35" i="83"/>
  <c r="I30" i="83"/>
  <c r="I109" i="81"/>
  <c r="I79" i="81"/>
  <c r="I67" i="81"/>
  <c r="I70" i="81"/>
  <c r="H73" i="81"/>
  <c r="J72" i="81"/>
  <c r="H62" i="81"/>
  <c r="I81" i="81"/>
  <c r="I58" i="81"/>
  <c r="I63" i="81" s="1"/>
  <c r="I35" i="81"/>
  <c r="I68" i="81"/>
  <c r="I71" i="81"/>
  <c r="I78" i="81"/>
  <c r="I69" i="81"/>
  <c r="I72" i="81"/>
  <c r="I82" i="81"/>
  <c r="I109" i="80"/>
  <c r="I79" i="80"/>
  <c r="I82" i="80"/>
  <c r="I78" i="80"/>
  <c r="I71" i="80"/>
  <c r="I68" i="80"/>
  <c r="I35" i="80"/>
  <c r="I77" i="80"/>
  <c r="I81" i="80"/>
  <c r="I34" i="80"/>
  <c r="I72" i="80"/>
  <c r="I80" i="80"/>
  <c r="I69" i="80"/>
  <c r="I70" i="80"/>
  <c r="I67" i="80"/>
  <c r="J72" i="80"/>
  <c r="H73" i="80"/>
  <c r="K35" i="80"/>
  <c r="H62" i="80"/>
  <c r="H73" i="79"/>
  <c r="I77" i="79"/>
  <c r="H62" i="79"/>
  <c r="I72" i="79"/>
  <c r="I82" i="79"/>
  <c r="K35" i="79"/>
  <c r="I35" i="79"/>
  <c r="I68" i="79"/>
  <c r="I71" i="79"/>
  <c r="I78" i="79"/>
  <c r="I69" i="79"/>
  <c r="I109" i="79"/>
  <c r="I67" i="79"/>
  <c r="I70" i="79"/>
  <c r="I34" i="79"/>
  <c r="I81" i="79"/>
  <c r="I79" i="79"/>
  <c r="I52" i="78"/>
  <c r="I53" i="78" s="1"/>
  <c r="I80" i="81" l="1"/>
  <c r="I34" i="81"/>
  <c r="I61" i="91"/>
  <c r="I46" i="91"/>
  <c r="I40" i="91"/>
  <c r="I42" i="91"/>
  <c r="I43" i="91"/>
  <c r="I39" i="91"/>
  <c r="I45" i="91"/>
  <c r="I41" i="91"/>
  <c r="I73" i="80"/>
  <c r="I111" i="80" s="1"/>
  <c r="I73" i="79"/>
  <c r="I111" i="79" s="1"/>
  <c r="I61" i="95"/>
  <c r="I40" i="95"/>
  <c r="I46" i="95"/>
  <c r="I41" i="95"/>
  <c r="I42" i="95"/>
  <c r="I39" i="95"/>
  <c r="I45" i="95"/>
  <c r="I43" i="95"/>
  <c r="I44" i="95"/>
  <c r="I61" i="94"/>
  <c r="I45" i="94"/>
  <c r="I46" i="94"/>
  <c r="I43" i="94"/>
  <c r="I39" i="94"/>
  <c r="I41" i="94"/>
  <c r="I42" i="94"/>
  <c r="I40" i="94"/>
  <c r="I44" i="94"/>
  <c r="I47" i="90"/>
  <c r="I62" i="90" s="1"/>
  <c r="I64" i="90" s="1"/>
  <c r="I70" i="84"/>
  <c r="I67" i="84"/>
  <c r="I79" i="84"/>
  <c r="I109" i="84"/>
  <c r="I82" i="84"/>
  <c r="I72" i="84"/>
  <c r="I69" i="84"/>
  <c r="I78" i="84"/>
  <c r="I71" i="84"/>
  <c r="I68" i="84"/>
  <c r="I35" i="84"/>
  <c r="I81" i="84"/>
  <c r="I34" i="84"/>
  <c r="I77" i="84"/>
  <c r="I80" i="84"/>
  <c r="I77" i="83"/>
  <c r="I80" i="83"/>
  <c r="I35" i="83"/>
  <c r="I81" i="83"/>
  <c r="I70" i="83"/>
  <c r="I82" i="83"/>
  <c r="I72" i="83"/>
  <c r="I69" i="83"/>
  <c r="I68" i="83"/>
  <c r="I67" i="83"/>
  <c r="I109" i="83"/>
  <c r="I79" i="83"/>
  <c r="I78" i="83"/>
  <c r="I71" i="83"/>
  <c r="I34" i="83"/>
  <c r="I73" i="81"/>
  <c r="I111" i="81" s="1"/>
  <c r="I36" i="81"/>
  <c r="I83" i="81"/>
  <c r="H86" i="81" s="1"/>
  <c r="I36" i="80"/>
  <c r="I83" i="80"/>
  <c r="H86" i="80" s="1"/>
  <c r="I36" i="79"/>
  <c r="I83" i="79"/>
  <c r="I47" i="95" l="1"/>
  <c r="I62" i="95" s="1"/>
  <c r="I47" i="91"/>
  <c r="I62" i="91" s="1"/>
  <c r="I64" i="91" s="1"/>
  <c r="I110" i="91" s="1"/>
  <c r="I73" i="83"/>
  <c r="I111" i="83" s="1"/>
  <c r="H88" i="81"/>
  <c r="I112" i="81" s="1"/>
  <c r="I40" i="81"/>
  <c r="I39" i="81"/>
  <c r="H88" i="80"/>
  <c r="I112" i="80" s="1"/>
  <c r="H86" i="79"/>
  <c r="H88" i="79" s="1"/>
  <c r="I112" i="79" s="1"/>
  <c r="I64" i="95"/>
  <c r="I47" i="94"/>
  <c r="I62" i="94" s="1"/>
  <c r="I64" i="94" s="1"/>
  <c r="I110" i="90"/>
  <c r="I36" i="83"/>
  <c r="I61" i="83" s="1"/>
  <c r="I36" i="84"/>
  <c r="I83" i="84"/>
  <c r="H86" i="84" s="1"/>
  <c r="H88" i="84" s="1"/>
  <c r="I112" i="84" s="1"/>
  <c r="I73" i="84"/>
  <c r="I111" i="84" s="1"/>
  <c r="I83" i="83"/>
  <c r="H86" i="83" s="1"/>
  <c r="H88" i="83" s="1"/>
  <c r="I112" i="83" s="1"/>
  <c r="I44" i="81"/>
  <c r="I61" i="81"/>
  <c r="I43" i="81"/>
  <c r="I41" i="81"/>
  <c r="I45" i="81"/>
  <c r="I46" i="81"/>
  <c r="I42" i="81"/>
  <c r="I61" i="80"/>
  <c r="I44" i="80"/>
  <c r="I42" i="80"/>
  <c r="I46" i="80"/>
  <c r="I40" i="80"/>
  <c r="I39" i="80"/>
  <c r="I43" i="80"/>
  <c r="I45" i="80"/>
  <c r="I41" i="80"/>
  <c r="I61" i="79"/>
  <c r="I39" i="79"/>
  <c r="I44" i="79"/>
  <c r="I40" i="79"/>
  <c r="I45" i="79"/>
  <c r="I42" i="79"/>
  <c r="I43" i="79"/>
  <c r="I41" i="79"/>
  <c r="I46" i="79"/>
  <c r="I40" i="84" l="1"/>
  <c r="I39" i="84"/>
  <c r="I46" i="84"/>
  <c r="I45" i="84"/>
  <c r="I44" i="84"/>
  <c r="I43" i="84"/>
  <c r="I42" i="84"/>
  <c r="I47" i="81"/>
  <c r="I62" i="81" s="1"/>
  <c r="I64" i="81" s="1"/>
  <c r="I110" i="81" s="1"/>
  <c r="I47" i="80"/>
  <c r="I62" i="80" s="1"/>
  <c r="I64" i="80" s="1"/>
  <c r="I47" i="79"/>
  <c r="I62" i="79" s="1"/>
  <c r="I64" i="79" s="1"/>
  <c r="I110" i="95"/>
  <c r="I110" i="94"/>
  <c r="I39" i="83"/>
  <c r="I44" i="83"/>
  <c r="I43" i="83"/>
  <c r="I42" i="83"/>
  <c r="I46" i="83"/>
  <c r="I41" i="83"/>
  <c r="I40" i="83"/>
  <c r="I45" i="83"/>
  <c r="I61" i="84"/>
  <c r="I41" i="84"/>
  <c r="I47" i="83" l="1"/>
  <c r="I62" i="83" s="1"/>
  <c r="I64" i="83" s="1"/>
  <c r="I110" i="83" s="1"/>
  <c r="I47" i="84"/>
  <c r="I62" i="84" s="1"/>
  <c r="I64" i="84" s="1"/>
  <c r="I110" i="80"/>
  <c r="I110" i="79"/>
  <c r="I110" i="84" l="1"/>
  <c r="I25" i="78" l="1"/>
  <c r="I30" i="78" s="1"/>
  <c r="H106" i="78"/>
  <c r="O81" i="78"/>
  <c r="O80" i="78"/>
  <c r="H80" i="78"/>
  <c r="H83" i="78" s="1"/>
  <c r="O79" i="78"/>
  <c r="O78" i="78"/>
  <c r="O77" i="78"/>
  <c r="J70" i="78"/>
  <c r="P70" i="78" s="1"/>
  <c r="J69" i="78"/>
  <c r="P69" i="78" s="1"/>
  <c r="H68" i="78"/>
  <c r="P67" i="78"/>
  <c r="O67" i="78"/>
  <c r="O73" i="78" s="1"/>
  <c r="J67" i="78"/>
  <c r="I51" i="78"/>
  <c r="I50" i="78"/>
  <c r="I57" i="78" s="1"/>
  <c r="I63" i="78" s="1"/>
  <c r="H47" i="78"/>
  <c r="H71" i="78" s="1"/>
  <c r="H36" i="78"/>
  <c r="H61" i="78" s="1"/>
  <c r="J35" i="78"/>
  <c r="J36" i="78" s="1"/>
  <c r="H73" i="78" l="1"/>
  <c r="J72" i="78"/>
  <c r="I72" i="78"/>
  <c r="I78" i="78"/>
  <c r="I71" i="78"/>
  <c r="I68" i="78"/>
  <c r="I34" i="78"/>
  <c r="I81" i="78"/>
  <c r="I77" i="78"/>
  <c r="I79" i="78"/>
  <c r="I69" i="78"/>
  <c r="I80" i="78"/>
  <c r="I70" i="78"/>
  <c r="I109" i="78"/>
  <c r="I67" i="78"/>
  <c r="I82" i="78"/>
  <c r="I35" i="78"/>
  <c r="K35" i="78"/>
  <c r="H62" i="78"/>
  <c r="I36" i="78" l="1"/>
  <c r="I73" i="78"/>
  <c r="I111" i="78" s="1"/>
  <c r="I83" i="78"/>
  <c r="H86" i="78" s="1"/>
  <c r="H88" i="78" s="1"/>
  <c r="I112" i="78" s="1"/>
  <c r="I42" i="78" l="1"/>
  <c r="I39" i="78"/>
  <c r="I44" i="78"/>
  <c r="I61" i="78"/>
  <c r="I43" i="78"/>
  <c r="I41" i="78"/>
  <c r="I46" i="78"/>
  <c r="I45" i="78"/>
  <c r="I40" i="78"/>
  <c r="I47" i="78" l="1"/>
  <c r="I62" i="78" s="1"/>
  <c r="I64" i="78" s="1"/>
  <c r="H106" i="77"/>
  <c r="O81" i="77"/>
  <c r="O80" i="77"/>
  <c r="H80" i="77"/>
  <c r="H83" i="77" s="1"/>
  <c r="O79" i="77"/>
  <c r="O78" i="77"/>
  <c r="O77" i="77"/>
  <c r="J70" i="77"/>
  <c r="P70" i="77" s="1"/>
  <c r="J69" i="77"/>
  <c r="P69" i="77" s="1"/>
  <c r="H68" i="77"/>
  <c r="O67" i="77"/>
  <c r="O73" i="77" s="1"/>
  <c r="J67" i="77"/>
  <c r="P67" i="77" s="1"/>
  <c r="H47" i="77"/>
  <c r="H71" i="77" s="1"/>
  <c r="H36" i="77"/>
  <c r="H61" i="77" s="1"/>
  <c r="J35" i="77"/>
  <c r="J36" i="77" s="1"/>
  <c r="I30" i="77"/>
  <c r="H87" i="77" s="1"/>
  <c r="H87" i="46"/>
  <c r="I109" i="77" l="1"/>
  <c r="I72" i="77"/>
  <c r="I110" i="78"/>
  <c r="I58" i="77"/>
  <c r="I63" i="77" s="1"/>
  <c r="I78" i="77"/>
  <c r="I71" i="77"/>
  <c r="I68" i="77"/>
  <c r="I34" i="77"/>
  <c r="I77" i="77"/>
  <c r="I81" i="77"/>
  <c r="I80" i="77"/>
  <c r="I82" i="77"/>
  <c r="I35" i="77"/>
  <c r="I70" i="77"/>
  <c r="I67" i="77"/>
  <c r="I79" i="77"/>
  <c r="I69" i="77"/>
  <c r="H73" i="77"/>
  <c r="J72" i="77"/>
  <c r="K35" i="77"/>
  <c r="H62" i="77"/>
  <c r="I36" i="77" l="1"/>
  <c r="I73" i="77"/>
  <c r="I111" i="77" s="1"/>
  <c r="I83" i="77"/>
  <c r="I61" i="77" l="1"/>
  <c r="I46" i="77"/>
  <c r="I44" i="77"/>
  <c r="I45" i="77"/>
  <c r="H86" i="77"/>
  <c r="H88" i="77" s="1"/>
  <c r="I112" i="77" s="1"/>
  <c r="I62" i="77" l="1"/>
  <c r="I64" i="77" s="1"/>
  <c r="I110" i="77" s="1"/>
  <c r="F6" i="11" l="1"/>
  <c r="F10" i="11"/>
  <c r="D37" i="11"/>
  <c r="F37" i="11" s="1"/>
  <c r="D36" i="11"/>
  <c r="F36" i="11" s="1"/>
  <c r="D35" i="11"/>
  <c r="F35" i="11" s="1"/>
  <c r="F21" i="11"/>
  <c r="F20" i="11"/>
  <c r="F19" i="11"/>
  <c r="F9" i="11"/>
  <c r="F8" i="11"/>
  <c r="F7" i="11"/>
  <c r="H68" i="46"/>
  <c r="I94" i="94" l="1"/>
  <c r="I94" i="91"/>
  <c r="I94" i="95"/>
  <c r="I94" i="90"/>
  <c r="I94" i="84"/>
  <c r="I94" i="83"/>
  <c r="I94" i="77"/>
  <c r="I94" i="81"/>
  <c r="I94" i="80"/>
  <c r="I94" i="79"/>
  <c r="I94" i="78"/>
  <c r="I94" i="46"/>
  <c r="I92" i="77"/>
  <c r="I92" i="81"/>
  <c r="I92" i="90"/>
  <c r="I92" i="78"/>
  <c r="I92" i="94"/>
  <c r="E46" i="11"/>
  <c r="I93" i="91" l="1"/>
  <c r="I93" i="80"/>
  <c r="I93" i="77"/>
  <c r="I93" i="78"/>
  <c r="I93" i="90"/>
  <c r="I93" i="81"/>
  <c r="I93" i="95"/>
  <c r="I93" i="79"/>
  <c r="I91" i="84"/>
  <c r="I95" i="84" s="1"/>
  <c r="I91" i="83"/>
  <c r="I95" i="83" s="1"/>
  <c r="I91" i="90"/>
  <c r="I91" i="94"/>
  <c r="I91" i="95"/>
  <c r="I91" i="91"/>
  <c r="I91" i="77"/>
  <c r="I91" i="79"/>
  <c r="I91" i="78"/>
  <c r="I91" i="81"/>
  <c r="I91" i="80"/>
  <c r="H61" i="46"/>
  <c r="I95" i="94" l="1"/>
  <c r="I98" i="94" s="1"/>
  <c r="I99" i="94" s="1"/>
  <c r="I95" i="91"/>
  <c r="I98" i="91" s="1"/>
  <c r="I95" i="78"/>
  <c r="I113" i="78" s="1"/>
  <c r="I114" i="78" s="1"/>
  <c r="I95" i="95"/>
  <c r="I98" i="95" s="1"/>
  <c r="I99" i="95" s="1"/>
  <c r="I95" i="81"/>
  <c r="I98" i="81" s="1"/>
  <c r="I99" i="81" s="1"/>
  <c r="I95" i="77"/>
  <c r="I98" i="77" s="1"/>
  <c r="I99" i="77" s="1"/>
  <c r="I95" i="80"/>
  <c r="I98" i="80" s="1"/>
  <c r="I99" i="80" s="1"/>
  <c r="I95" i="90"/>
  <c r="I113" i="90" s="1"/>
  <c r="I114" i="90" s="1"/>
  <c r="I95" i="46"/>
  <c r="I113" i="46" s="1"/>
  <c r="I113" i="91"/>
  <c r="I114" i="91" s="1"/>
  <c r="I95" i="79"/>
  <c r="I113" i="79" s="1"/>
  <c r="I114" i="79" s="1"/>
  <c r="I113" i="83"/>
  <c r="I114" i="83" s="1"/>
  <c r="I98" i="83"/>
  <c r="I113" i="84"/>
  <c r="I114" i="84" s="1"/>
  <c r="I98" i="84"/>
  <c r="I99" i="84" s="1"/>
  <c r="I113" i="77"/>
  <c r="I114" i="77" s="1"/>
  <c r="I113" i="94"/>
  <c r="I114" i="94" s="1"/>
  <c r="I99" i="91"/>
  <c r="H106" i="46"/>
  <c r="O81" i="46"/>
  <c r="O80" i="46"/>
  <c r="H80" i="46"/>
  <c r="O79" i="46"/>
  <c r="O78" i="46"/>
  <c r="O77" i="46"/>
  <c r="J70" i="46"/>
  <c r="P70" i="46" s="1"/>
  <c r="J69" i="46"/>
  <c r="P69" i="46" s="1"/>
  <c r="O67" i="46"/>
  <c r="O73" i="46" s="1"/>
  <c r="J67" i="46"/>
  <c r="P67" i="46" s="1"/>
  <c r="H47" i="46"/>
  <c r="J35" i="46"/>
  <c r="J36" i="46" s="1"/>
  <c r="I113" i="95" l="1"/>
  <c r="I114" i="95" s="1"/>
  <c r="I104" i="95" s="1"/>
  <c r="I98" i="78"/>
  <c r="I99" i="78" s="1"/>
  <c r="I113" i="80"/>
  <c r="I114" i="80" s="1"/>
  <c r="I104" i="80" s="1"/>
  <c r="I102" i="91"/>
  <c r="I104" i="94"/>
  <c r="I113" i="81"/>
  <c r="I114" i="81" s="1"/>
  <c r="I104" i="81" s="1"/>
  <c r="I98" i="79"/>
  <c r="I99" i="79" s="1"/>
  <c r="I104" i="79" s="1"/>
  <c r="I98" i="90"/>
  <c r="I99" i="90" s="1"/>
  <c r="I104" i="84"/>
  <c r="I102" i="95"/>
  <c r="I105" i="95"/>
  <c r="I105" i="84"/>
  <c r="I102" i="84"/>
  <c r="I99" i="83"/>
  <c r="I104" i="83" s="1"/>
  <c r="I104" i="77"/>
  <c r="I102" i="77"/>
  <c r="H71" i="46"/>
  <c r="H73" i="46" s="1"/>
  <c r="H62" i="46"/>
  <c r="H83" i="46"/>
  <c r="I80" i="46"/>
  <c r="I83" i="46" s="1"/>
  <c r="H86" i="46" s="1"/>
  <c r="I102" i="78"/>
  <c r="I105" i="78"/>
  <c r="I104" i="91"/>
  <c r="I105" i="91"/>
  <c r="I105" i="94"/>
  <c r="I105" i="77"/>
  <c r="I102" i="94"/>
  <c r="K35" i="46"/>
  <c r="I104" i="78" l="1"/>
  <c r="I105" i="79"/>
  <c r="I105" i="81"/>
  <c r="I105" i="80"/>
  <c r="I102" i="80"/>
  <c r="I102" i="79"/>
  <c r="I106" i="79" s="1"/>
  <c r="I115" i="79" s="1"/>
  <c r="I116" i="79" s="1"/>
  <c r="I102" i="81"/>
  <c r="I106" i="81" s="1"/>
  <c r="I115" i="81" s="1"/>
  <c r="I116" i="81" s="1"/>
  <c r="E10" i="87" s="1"/>
  <c r="F10" i="87" s="1"/>
  <c r="G10" i="87" s="1"/>
  <c r="I105" i="90"/>
  <c r="I106" i="84"/>
  <c r="I115" i="84" s="1"/>
  <c r="I116" i="84" s="1"/>
  <c r="G15" i="87" s="1"/>
  <c r="G16" i="87" s="1"/>
  <c r="I106" i="95"/>
  <c r="I115" i="95" s="1"/>
  <c r="I116" i="95" s="1"/>
  <c r="I106" i="78"/>
  <c r="I115" i="78" s="1"/>
  <c r="I116" i="78" s="1"/>
  <c r="I117" i="78" s="1"/>
  <c r="I102" i="90"/>
  <c r="I104" i="90"/>
  <c r="I102" i="83"/>
  <c r="I106" i="77"/>
  <c r="I115" i="77" s="1"/>
  <c r="I116" i="77" s="1"/>
  <c r="I105" i="83"/>
  <c r="I106" i="94"/>
  <c r="I115" i="94" s="1"/>
  <c r="I116" i="94" s="1"/>
  <c r="I106" i="91"/>
  <c r="I115" i="91" s="1"/>
  <c r="I116" i="91" s="1"/>
  <c r="H88" i="46"/>
  <c r="I112" i="46" s="1"/>
  <c r="I111" i="46"/>
  <c r="J72" i="46"/>
  <c r="I106" i="80" l="1"/>
  <c r="I115" i="80" s="1"/>
  <c r="I116" i="80" s="1"/>
  <c r="I117" i="80" s="1"/>
  <c r="I117" i="91"/>
  <c r="E11" i="87"/>
  <c r="F11" i="87" s="1"/>
  <c r="G11" i="87" s="1"/>
  <c r="I117" i="94"/>
  <c r="E12" i="87"/>
  <c r="F12" i="87" s="1"/>
  <c r="G12" i="87" s="1"/>
  <c r="I117" i="95"/>
  <c r="E13" i="87"/>
  <c r="F13" i="87" s="1"/>
  <c r="G13" i="87" s="1"/>
  <c r="I117" i="79"/>
  <c r="E8" i="87"/>
  <c r="F8" i="87" s="1"/>
  <c r="G8" i="87" s="1"/>
  <c r="I117" i="77"/>
  <c r="E6" i="87"/>
  <c r="F6" i="87" s="1"/>
  <c r="G6" i="87" s="1"/>
  <c r="I117" i="84"/>
  <c r="I106" i="90"/>
  <c r="I115" i="90" s="1"/>
  <c r="I116" i="90" s="1"/>
  <c r="I106" i="83"/>
  <c r="I115" i="83" s="1"/>
  <c r="I116" i="83" s="1"/>
  <c r="I117" i="81"/>
  <c r="I45" i="46"/>
  <c r="I44" i="46"/>
  <c r="I41" i="46"/>
  <c r="I46" i="46"/>
  <c r="I43" i="46"/>
  <c r="I40" i="46"/>
  <c r="I42" i="46"/>
  <c r="E9" i="87" l="1"/>
  <c r="F9" i="87" s="1"/>
  <c r="G9" i="87" s="1"/>
  <c r="I117" i="83"/>
  <c r="E14" i="87"/>
  <c r="F14" i="87" s="1"/>
  <c r="G14" i="87" s="1"/>
  <c r="I117" i="90"/>
  <c r="E7" i="87"/>
  <c r="F7" i="87" s="1"/>
  <c r="G7" i="87" s="1"/>
  <c r="I47" i="46"/>
  <c r="I110" i="46" s="1"/>
  <c r="I114" i="46" s="1"/>
  <c r="I98" i="46" l="1"/>
  <c r="I99" i="46" l="1"/>
  <c r="I104" i="46" s="1"/>
  <c r="I102" i="46" l="1"/>
  <c r="I105" i="46"/>
  <c r="I106" i="46" l="1"/>
  <c r="I115" i="46" s="1"/>
  <c r="I116" i="46" s="1"/>
  <c r="E5" i="87" l="1"/>
  <c r="I117" i="46"/>
  <c r="F5" i="87" l="1"/>
  <c r="E16" i="87"/>
  <c r="G5" i="87" l="1"/>
  <c r="F16" i="8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H15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 xml:space="preserve">CBO Ministério do Trabalho
</t>
        </r>
      </text>
    </comment>
    <comment ref="H19" authorId="0" shapeId="0" xr:uid="{00000000-0006-0000-0100-000002000000}">
      <text>
        <r>
          <rPr>
            <sz val="9"/>
            <color indexed="81"/>
            <rFont val="Segoe UI"/>
            <family val="2"/>
          </rPr>
          <t xml:space="preserve">Quantidade média de dias trabalhados no mês
</t>
        </r>
      </text>
    </comment>
    <comment ref="H20" authorId="0" shapeId="0" xr:uid="{00000000-0006-0000-0100-000003000000}">
      <text>
        <r>
          <rPr>
            <sz val="9"/>
            <color indexed="81"/>
            <rFont val="Segoe UI"/>
            <family val="2"/>
          </rPr>
          <t>Tarifa do transporte público coletivo no Distrito Federal, conforme Decreto nº 40.392/2020.</t>
        </r>
      </text>
    </comment>
    <comment ref="I24" authorId="0" shapeId="0" xr:uid="{00000000-0006-0000-0100-000004000000}">
      <text>
        <r>
          <rPr>
            <sz val="9"/>
            <color indexed="81"/>
            <rFont val="Segoe UI"/>
            <family val="2"/>
          </rPr>
          <t xml:space="preserve">CCT - Cláusula 3ª
</t>
        </r>
      </text>
    </comment>
    <comment ref="I25" authorId="0" shapeId="0" xr:uid="{00000000-0006-0000-0100-000005000000}">
      <text>
        <r>
          <rPr>
            <b/>
            <sz val="9"/>
            <color indexed="81"/>
            <rFont val="Segoe UI"/>
            <family val="2"/>
          </rPr>
          <t>Não se aplica</t>
        </r>
      </text>
    </comment>
    <comment ref="I26" authorId="0" shapeId="0" xr:uid="{00000000-0006-0000-0100-000006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7" authorId="0" shapeId="0" xr:uid="{00000000-0006-0000-0100-000007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8" authorId="0" shapeId="0" xr:uid="{00000000-0006-0000-0100-000008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9" authorId="0" shapeId="0" xr:uid="{00000000-0006-0000-0100-000009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4" authorId="0" shapeId="0" xr:uid="{00000000-0006-0000-0100-00000A000000}">
      <text>
        <r>
          <rPr>
            <sz val="9"/>
            <color indexed="81"/>
            <rFont val="Segoe UI"/>
            <family val="2"/>
          </rPr>
          <t xml:space="preserve">Nota Técnica nº 2/2018/CGAC/CISET/SG-PR
Item 47, 48 e 49
Base de cálculo
Total do módulo 1 (Composição da Remuneração)
Cálculo
8,33% sobre a base de cálculo
OBS: IN nº 5/2017: (1/12)x100 = </t>
        </r>
        <r>
          <rPr>
            <b/>
            <sz val="9"/>
            <color indexed="81"/>
            <rFont val="Segoe UI"/>
            <family val="2"/>
          </rPr>
          <t>8,33%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5" authorId="0" shapeId="0" xr:uid="{00000000-0006-0000-0100-00000B000000}">
      <text>
        <r>
          <rPr>
            <sz val="9"/>
            <color indexed="81"/>
            <rFont val="Segoe UI"/>
            <family val="2"/>
          </rPr>
          <t>Nota Técnica nº 2/2018/CGAC/CISET/SG-PR
Item 50, 51, 52 e 53
Base de cálculo
Total do módulo 1 (Composição da Remuneração)
Cálculo
Férias + abono de férias = 12,10%
Férias:
Definido na IN nº 5/2017 = 9,075%
Abono de férias:
IN nº 5/2017: 3,025% sobre a base de cálculo.
OBS:
A IN nº 5/2017 estabelece que as férias apresentem um percentual de 9,075%, logo, para calcular o abono, basta dividir 9,075/3</t>
        </r>
        <r>
          <rPr>
            <b/>
            <sz val="9"/>
            <color indexed="81"/>
            <rFont val="Segoe UI"/>
            <family val="2"/>
          </rPr>
          <t xml:space="preserve"> = 3,025%.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9" authorId="0" shapeId="0" xr:uid="{00000000-0006-0000-0100-00000C000000}">
      <text>
        <r>
          <rPr>
            <b/>
            <sz val="9"/>
            <color indexed="81"/>
            <rFont val="Segoe UI"/>
            <family val="2"/>
          </rPr>
          <t>Conforme previsto no art. 22, Inciso I, da Lei nº 8.212/91.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0" authorId="0" shapeId="0" xr:uid="{00000000-0006-0000-0100-00000D000000}">
      <text>
        <r>
          <rPr>
            <b/>
            <sz val="9"/>
            <color indexed="81"/>
            <rFont val="Segoe UI"/>
            <family val="2"/>
          </rPr>
          <t>Conforme previsto no art. 3º, Inciso I, Decreto n.º 87.043/82.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1" authorId="0" shapeId="0" xr:uid="{00000000-0006-0000-0100-00000E000000}">
      <text>
        <r>
          <rPr>
            <sz val="9"/>
            <color indexed="81"/>
            <rFont val="Segoe UI"/>
            <family val="2"/>
          </rPr>
          <t xml:space="preserve">Conforme previsto no art. 22, inciso II, da Lei nº 8.212/1991.
A empresa deve utilizar o seu FAP efetivo, a ser comprovado no envio de sua proposta adequada ao lance vencedor, mediante apresentação da GFIP ou outro documento que faça a comprovação.
</t>
        </r>
      </text>
    </comment>
    <comment ref="I42" authorId="0" shapeId="0" xr:uid="{00000000-0006-0000-0100-00000F000000}">
      <text>
        <r>
          <rPr>
            <b/>
            <sz val="9"/>
            <color indexed="81"/>
            <rFont val="Segoe UI"/>
            <family val="2"/>
          </rPr>
          <t xml:space="preserve">Conforme Lei n.º 8.036/90. 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3" authorId="0" shapeId="0" xr:uid="{00000000-0006-0000-0100-000010000000}">
      <text>
        <r>
          <rPr>
            <b/>
            <sz val="9"/>
            <color indexed="81"/>
            <rFont val="Segoe UI"/>
            <family val="2"/>
          </rPr>
          <t>Conforme Decreto nº 2.318/86.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4" authorId="0" shapeId="0" xr:uid="{00000000-0006-0000-0100-000011000000}">
      <text>
        <r>
          <rPr>
            <b/>
            <sz val="9"/>
            <color indexed="81"/>
            <rFont val="Segoe UI"/>
            <family val="2"/>
          </rPr>
          <t>Conforme art. 8º, da Lei n.º 8.029/90 e Lei n.º 8.154/90</t>
        </r>
        <r>
          <rPr>
            <sz val="9"/>
            <color indexed="81"/>
            <rFont val="Segoe UI"/>
            <family val="2"/>
          </rPr>
          <t xml:space="preserve">.
</t>
        </r>
      </text>
    </comment>
    <comment ref="I45" authorId="0" shapeId="0" xr:uid="{00000000-0006-0000-0100-000012000000}">
      <text>
        <r>
          <rPr>
            <b/>
            <sz val="9"/>
            <color indexed="81"/>
            <rFont val="Segoe UI"/>
            <family val="2"/>
          </rPr>
          <t>Lei n.º 7.787/89 e DL n.º 1.146/70.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6" authorId="0" shapeId="0" xr:uid="{00000000-0006-0000-0100-000013000000}">
      <text>
        <r>
          <rPr>
            <b/>
            <sz val="9"/>
            <color indexed="81"/>
            <rFont val="Segoe UI"/>
            <family val="2"/>
          </rPr>
          <t>Conforme art. 15, Lei nº 8.030/90 e Art. 7º, III, da Constituição Federal.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1" authorId="0" shapeId="0" xr:uid="{00000000-0006-0000-0100-000014000000}">
      <text>
        <r>
          <rPr>
            <sz val="9"/>
            <color indexed="81"/>
            <rFont val="Segoe UI"/>
            <family val="2"/>
          </rPr>
          <t>Conforme previsto no Decreto nº 10.854/2021 e Cláusula 16ª da CCT</t>
        </r>
      </text>
    </comment>
    <comment ref="I52" authorId="0" shapeId="0" xr:uid="{00000000-0006-0000-0100-000015000000}">
      <text>
        <r>
          <rPr>
            <sz val="9"/>
            <color indexed="81"/>
            <rFont val="Segoe UI"/>
            <family val="2"/>
          </rPr>
          <t>CCT - Cláusula 15ª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4" authorId="0" shapeId="0" xr:uid="{00000000-0006-0000-0100-000016000000}">
      <text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>CCT - Cláusula 19ª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6" authorId="0" shapeId="0" xr:uid="{00000000-0006-0000-0100-000017000000}">
      <text>
        <r>
          <rPr>
            <sz val="9"/>
            <color indexed="81"/>
            <rFont val="Segoe UI"/>
            <family val="2"/>
          </rPr>
          <t>CCT - Cláusula 18ª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67" authorId="0" shapeId="0" xr:uid="{00000000-0006-0000-0100-000018000000}">
      <text>
        <r>
          <rPr>
            <sz val="9"/>
            <color indexed="81"/>
            <rFont val="Segoe UI"/>
            <family val="2"/>
          </rPr>
          <t xml:space="preserve">Nota Técnica nº 2/2018/CGAC/CISET/SG-PR
Item 73
Base de cálculo 
Total do Módulo 1 (Composição da Remuneração)
Cálculo
(5,55%) x (1/12) = 0,46% incide sobre a base de cálculo.
OBS:
5,55% = dado estatístico, em regra, utilizado. 
1/12= (1 mês não trabalhado/12 meses)
</t>
        </r>
      </text>
    </comment>
    <comment ref="I68" authorId="0" shapeId="0" xr:uid="{00000000-0006-0000-0100-000019000000}">
      <text>
        <r>
          <rPr>
            <sz val="9"/>
            <color indexed="81"/>
            <rFont val="Segoe UI"/>
            <family val="2"/>
          </rPr>
          <t>Nota Técnica nº 2/2018/CGAC/CISET/SG-PR
Item 74
Base de cálculo
Total do Módulo 1 (Composição da Remuneração)
Cálculo
(8%) x (0,46%) = 0,04% incide sobre a base de cálculo.
OBS:
8% = FGTS
0,46% = correspondem ao percentual do Aviso Prévio Indenizado.</t>
        </r>
      </text>
    </comment>
    <comment ref="I69" authorId="0" shapeId="0" xr:uid="{00000000-0006-0000-0100-00001A000000}">
      <text>
        <r>
          <rPr>
            <b/>
            <sz val="9"/>
            <color indexed="81"/>
            <rFont val="Segoe UI"/>
            <family val="2"/>
          </rPr>
          <t>Lei nº 13.932, de 11/12/2019 - Art. 12 (Extinguiu a Contribuição Social sobre o FGTS)
Nota Técnica nº 2/2018/CGAC/CISET/SG-PR
Item 75
Base de cálculo
Total do Módulo 1 (Composição da Remuneração)
Cálculo
[0,08*(0,40)*0,9]*(1+0,0833+0,09075+0,03025) = 3,47% incide sobre a base de cálculo
OBS:
(0,08) = Alíquota do FGTS (8%)
(0,40) = Valor da Multa do FGTS indenizado (40%)
(0,90) = 90% dos funcionários remanescentes (LC nº110/2001. Estudos CNJ – Resolução nº 98/2009)
1= remuneração integral
(0,0833) = % do 13º salário
(0,09075) = % de férias (definida pela
(0,03025) = % adicional de férias</t>
        </r>
      </text>
    </comment>
    <comment ref="I70" authorId="0" shapeId="0" xr:uid="{00000000-0006-0000-0100-00001B000000}">
      <text>
        <r>
          <rPr>
            <sz val="9"/>
            <color indexed="81"/>
            <rFont val="Segoe UI"/>
            <family val="2"/>
          </rPr>
          <t xml:space="preserve">Nota Técnica nº 2/2018/CGAC/CISET/SG-PR
Item 76
Base de cálculo
Total do Módulo 1 (Composição da Remuneração)
Cálculo
[(1/30)*7]/12 = 1,94% sobre a base de cálculo
Conforme Acórdão do TCU nº 1.904/2007.
OBS:
1 = remuneração integral
30 = número de dias no mês
7 = nº de dias de aviso prévio a que o empregado tem direito de se ausentar
12 = nº de meses no ano:
</t>
        </r>
      </text>
    </comment>
    <comment ref="I71" authorId="0" shapeId="0" xr:uid="{00000000-0006-0000-0100-00001C000000}">
      <text>
        <r>
          <rPr>
            <sz val="10"/>
            <color indexed="81"/>
            <rFont val="Segoe UI"/>
            <family val="2"/>
          </rPr>
          <t xml:space="preserve">Nota Técnica nº 2/2018/CGAC/CISET/SG-PR
</t>
        </r>
        <r>
          <rPr>
            <sz val="9"/>
            <color indexed="81"/>
            <rFont val="Segoe UI"/>
            <family val="2"/>
          </rPr>
          <t>Item 77
Base de cálculo
Total do Módulo 1 (Composição da Remuneração)
Cálculo
(% do Submódulo 2.2) x (% Aviso Prévio Trabalhado)= 0,71% incide sobre a base de cálculo.</t>
        </r>
      </text>
    </comment>
    <comment ref="I77" authorId="0" shapeId="0" xr:uid="{00000000-0006-0000-0100-00001D000000}">
      <text>
        <r>
          <rPr>
            <sz val="9"/>
            <color indexed="81"/>
            <rFont val="Segoe UI"/>
            <family val="2"/>
          </rPr>
          <t xml:space="preserve">
Base de cálculo
Total Parcial do Módulo 1 (Composição da Remuneração)
IN nº 5/2017 e Nota Técnica nº 2/2018/CGAC/CISET/SG-PR, fl. 4.
8,33% = 13º
9,075% = Férias
3,025% = Abono de férias
Cálculo:
(8,33/100/12)*100 = 0,69%
(9,075/100/12)*100 = 0,76%
(3,025/100/12)*100 = 0,25%
0,69% + 0,76% + 0,25% = 1,70%</t>
        </r>
      </text>
    </comment>
    <comment ref="I78" authorId="0" shapeId="0" xr:uid="{00000000-0006-0000-0100-00001E000000}">
      <text>
        <r>
          <rPr>
            <sz val="9"/>
            <color indexed="81"/>
            <rFont val="Segoe UI"/>
            <family val="2"/>
          </rPr>
          <t xml:space="preserve">Nota Técnica nº 2/2018/CGAC/CISET/SG-PR
Item 84
Base de cálculo
Total do Módulo 1 (Composição da Remuneração)
Cálculo
(5,96/365 dias)x 100 = 1,63%
</t>
        </r>
      </text>
    </comment>
    <comment ref="I79" authorId="0" shapeId="0" xr:uid="{00000000-0006-0000-0100-00001F000000}">
      <text>
        <r>
          <rPr>
            <sz val="9"/>
            <color indexed="81"/>
            <rFont val="Segoe UI"/>
            <family val="2"/>
          </rPr>
          <t xml:space="preserve">Nota Técnica nº 2/2018/CGAC/CISET/SG-PR
Item 85
Base de cálculo
Total do Módulo 1 (Composição da Remuneração)
Cálculo
[(5/30)/12] x 0,015 x 100 = 0,02% incide sobre a base de cálculo
OBS:
0,015: esse índice pode variar. Em regra, utiliza-se 0,015 porque, de acordo com os dados do IBGE, 1,5% é a média de trabalhadores que são pais durante o ano
</t>
        </r>
      </text>
    </comment>
    <comment ref="I80" authorId="0" shapeId="0" xr:uid="{00000000-0006-0000-0100-000020000000}">
      <text>
        <r>
          <rPr>
            <sz val="9"/>
            <color indexed="81"/>
            <rFont val="Segoe UI"/>
            <family val="2"/>
          </rPr>
          <t xml:space="preserve">Nota Técnica nº 2/2018/CGAC/CISET/SG-PR
Item 86
Base de cálculo
Total do Módulo 1 (Composição da Remuneração)
Cálculo
[(15/30)/12] x 0,08 x 100 = 0,33%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
</t>
        </r>
      </text>
    </comment>
    <comment ref="I81" authorId="0" shapeId="0" xr:uid="{00000000-0006-0000-0100-000021000000}">
      <text>
        <r>
          <rPr>
            <sz val="9"/>
            <color indexed="81"/>
            <rFont val="Segoe UI"/>
            <family val="2"/>
          </rPr>
          <t xml:space="preserve">Nota Técnica nº 2/2018/CGAC/CISET/SG-PR
Item 87
Base de cálculo
Total do Módulo 1 (Composição da Remuneração)
Cálculo
[0,02 x (4/12)/12 x 100] = 0,055% incide sobre a base de cálculo
OBS:
0,02 = índice de ocorrência. Dado utilizado do IBGE.
4/12 = 4 meses de licença maternidade por ano
12 = meses do ano
100 = porcentagem
</t>
        </r>
      </text>
    </comment>
    <comment ref="H98" authorId="0" shapeId="0" xr:uid="{00000000-0006-0000-0100-000022000000}">
      <text>
        <r>
          <rPr>
            <sz val="9"/>
            <color indexed="81"/>
            <rFont val="Segoe UI"/>
            <family val="2"/>
          </rPr>
          <t>Nota Técnica nº 2/2018/CGAC/CISET/SG-PR
Item 109
Máximo Tribunal de Contas da União (Acórdão nº 1753/2008- Plenário)
A empresa poderá cotar o percentual de acordo com a sua realidade.</t>
        </r>
      </text>
    </comment>
    <comment ref="I98" authorId="0" shapeId="0" xr:uid="{00000000-0006-0000-0100-000023000000}">
      <text>
        <r>
          <rPr>
            <b/>
            <sz val="9"/>
            <color indexed="81"/>
            <rFont val="Segoe UI"/>
            <family val="2"/>
          </rPr>
          <t>Base de cálculo:
% incide sobre a Soma (Módulo 1+ Módulo 2+ Módulo 3+ Módulo 4+ Módulo 5)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99" authorId="0" shapeId="0" xr:uid="{00000000-0006-0000-0100-000024000000}">
      <text>
        <r>
          <rPr>
            <sz val="9"/>
            <color indexed="81"/>
            <rFont val="Segoe UI"/>
            <family val="2"/>
          </rPr>
          <t xml:space="preserve">Nota Técnica nº 2/2018/CGAC/CISET/SG-PR
Item 115
</t>
        </r>
      </text>
    </comment>
    <comment ref="I99" authorId="0" shapeId="0" xr:uid="{00000000-0006-0000-0100-000025000000}">
      <text>
        <r>
          <rPr>
            <b/>
            <sz val="9"/>
            <color indexed="81"/>
            <rFont val="Segoe UI"/>
            <family val="2"/>
          </rPr>
          <t>Base de cálculo
% incide sobre a Soma (Módulo 1+ Módulo 2+ Módulo 3+ Módulo 4+ Módulo 5) + Custo Indireto</t>
        </r>
      </text>
    </comment>
    <comment ref="B100" authorId="0" shapeId="0" xr:uid="{00000000-0006-0000-0100-000026000000}">
      <text>
        <r>
          <rPr>
            <sz val="9"/>
            <color theme="1"/>
            <rFont val="Calibri"/>
            <family val="2"/>
            <scheme val="minor"/>
          </rPr>
          <t xml:space="preserve">
Referência: Os tributos (COFINS e PIS) foram definidos utilizando o regime de tributação de LUCRO REAL (Acórdão TCU 1753/2008-P).
A licitante deve elaborar sua proposta e conseguinte,a  sua planilha, com base no regime de tributação ao qual estará submetida durante a execução do contrato.</t>
        </r>
      </text>
    </comment>
    <comment ref="I102" authorId="0" shapeId="0" xr:uid="{00000000-0006-0000-0100-000027000000}">
      <text>
        <r>
          <rPr>
            <sz val="9"/>
            <color indexed="81"/>
            <rFont val="Segoe UI"/>
            <family val="2"/>
          </rPr>
          <t xml:space="preserve">Base de cálculo
% de cada um dos Tributos x [Σ (Módulo 1+ Módulo 2+ Módulo 3+ Módulo 4+ Módulo 5) + (Custo Indireto)+(Lucro)] ÷ (1-ΣTributos)
</t>
        </r>
      </text>
    </comment>
    <comment ref="H105" authorId="0" shapeId="0" xr:uid="{00000000-0006-0000-0100-000028000000}">
      <text>
        <r>
          <rPr>
            <sz val="11"/>
            <color theme="1"/>
            <rFont val="Calibri"/>
            <family val="2"/>
            <scheme val="minor"/>
          </rPr>
          <t xml:space="preserve">Lei Complementar nº 116, de 31 de julho de 2003(e alterações)
</t>
        </r>
      </text>
    </comment>
    <comment ref="I105" authorId="0" shapeId="0" xr:uid="{00000000-0006-0000-0100-000029000000}">
      <text>
        <r>
          <rPr>
            <b/>
            <sz val="9"/>
            <color indexed="81"/>
            <rFont val="Segoe UI"/>
            <family val="2"/>
          </rPr>
          <t>Base de cálculo
% de cada um dos Tributos x [Σ (Módulo 1+ Módulo 2+ Módulo 3+ Módulo 4+ Módulo 5) + (Custo Indireto)+(Lucro)] ÷ (1-ΣTributos)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H15" authorId="0" shapeId="0" xr:uid="{00000000-0006-0000-0200-000001000000}">
      <text>
        <r>
          <rPr>
            <sz val="11"/>
            <color theme="1"/>
            <rFont val="Calibri"/>
            <family val="2"/>
            <scheme val="minor"/>
          </rPr>
          <t xml:space="preserve">CBO Ministério do Trabalho
</t>
        </r>
      </text>
    </comment>
    <comment ref="H19" authorId="0" shapeId="0" xr:uid="{00000000-0006-0000-0200-000002000000}">
      <text>
        <r>
          <rPr>
            <sz val="9"/>
            <color indexed="81"/>
            <rFont val="Segoe UI"/>
            <family val="2"/>
          </rPr>
          <t xml:space="preserve">Quantidade média de dias trabalhados no mês
</t>
        </r>
      </text>
    </comment>
    <comment ref="H20" authorId="0" shapeId="0" xr:uid="{00000000-0006-0000-0200-000003000000}">
      <text>
        <r>
          <rPr>
            <sz val="9"/>
            <color indexed="81"/>
            <rFont val="Segoe UI"/>
            <family val="2"/>
          </rPr>
          <t>Tarifa do transporte público coletivo no Distrito Federal, conforme Decreto nº 40.392/2020.</t>
        </r>
      </text>
    </comment>
    <comment ref="I24" authorId="0" shapeId="0" xr:uid="{00000000-0006-0000-0200-000004000000}">
      <text>
        <r>
          <rPr>
            <sz val="9"/>
            <color indexed="81"/>
            <rFont val="Segoe UI"/>
            <family val="2"/>
          </rPr>
          <t xml:space="preserve">CCT - Cláusula 3ª
</t>
        </r>
      </text>
    </comment>
    <comment ref="I25" authorId="0" shapeId="0" xr:uid="{00000000-0006-0000-0200-000005000000}">
      <text>
        <r>
          <rPr>
            <b/>
            <sz val="9"/>
            <color indexed="81"/>
            <rFont val="Segoe UI"/>
            <family val="2"/>
          </rPr>
          <t>Não se aplica</t>
        </r>
      </text>
    </comment>
    <comment ref="I26" authorId="0" shapeId="0" xr:uid="{00000000-0006-0000-0200-000006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7" authorId="0" shapeId="0" xr:uid="{00000000-0006-0000-0200-000007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8" authorId="0" shapeId="0" xr:uid="{00000000-0006-0000-0200-000008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9" authorId="0" shapeId="0" xr:uid="{00000000-0006-0000-0200-000009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4" authorId="0" shapeId="0" xr:uid="{00000000-0006-0000-0200-00000A000000}">
      <text>
        <r>
          <rPr>
            <sz val="9"/>
            <color indexed="81"/>
            <rFont val="Segoe UI"/>
            <family val="2"/>
          </rPr>
          <t xml:space="preserve">Nota Técnica nº 2/2018/CGAC/CISET/SG-PR
Item 47, 48 e 49
Base de cálculo
Total do módulo 1 (Composição da Remuneração)
Cálculo
8,33% sobre a base de cálculo
OBS: IN nº 5/2017: (1/12)x100 = </t>
        </r>
        <r>
          <rPr>
            <b/>
            <sz val="9"/>
            <color indexed="81"/>
            <rFont val="Segoe UI"/>
            <family val="2"/>
          </rPr>
          <t>8,33%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5" authorId="0" shapeId="0" xr:uid="{00000000-0006-0000-0200-00000B000000}">
      <text>
        <r>
          <rPr>
            <sz val="9"/>
            <color indexed="81"/>
            <rFont val="Segoe UI"/>
            <family val="2"/>
          </rPr>
          <t>Nota Técnica nº 2/2018/CGAC/CISET/SG-PR
Item 50, 51, 52 e 53
Base de cálculo
Total do módulo 1 (Composição da Remuneração)
Cálculo
Férias + abono de férias = 12,10%
Férias:
Definido na IN nº 5/2017 = 9,075%
Abono de férias:
IN nº 5/2017: 3,025% sobre a base de cálculo.
OBS:
A IN nº 5/2017 estabelece que as férias apresentem um percentual de 9,075%, logo, para calcular o abono, basta dividir 9,075/3</t>
        </r>
        <r>
          <rPr>
            <b/>
            <sz val="9"/>
            <color indexed="81"/>
            <rFont val="Segoe UI"/>
            <family val="2"/>
          </rPr>
          <t xml:space="preserve"> = 3,025%.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9" authorId="0" shapeId="0" xr:uid="{00000000-0006-0000-0200-00000C000000}">
      <text>
        <r>
          <rPr>
            <b/>
            <sz val="9"/>
            <color indexed="81"/>
            <rFont val="Segoe UI"/>
            <family val="2"/>
          </rPr>
          <t>Conforme previsto no art. 22, Inciso I, da Lei nº 8.212/91.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0" authorId="0" shapeId="0" xr:uid="{00000000-0006-0000-0200-00000D000000}">
      <text>
        <r>
          <rPr>
            <b/>
            <sz val="9"/>
            <color indexed="81"/>
            <rFont val="Segoe UI"/>
            <family val="2"/>
          </rPr>
          <t>Conforme previsto no art. 3º, Inciso I, Decreto n.º 87.043/82.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1" authorId="0" shapeId="0" xr:uid="{00000000-0006-0000-0200-00000E000000}">
      <text>
        <r>
          <rPr>
            <sz val="9"/>
            <color indexed="81"/>
            <rFont val="Segoe UI"/>
            <family val="2"/>
          </rPr>
          <t xml:space="preserve">Conforme previsto no art. 22, inciso II, da Lei nº 8.212/1991.
A empresa deve utilizar o seu FAP efetivo, a ser comprovado no envio de sua proposta adequada ao lance vencedor, mediante apresentação da GFIP ou outro documento que faça a comprovação.
</t>
        </r>
      </text>
    </comment>
    <comment ref="I42" authorId="0" shapeId="0" xr:uid="{00000000-0006-0000-0200-00000F000000}">
      <text>
        <r>
          <rPr>
            <b/>
            <sz val="9"/>
            <color indexed="81"/>
            <rFont val="Segoe UI"/>
            <family val="2"/>
          </rPr>
          <t xml:space="preserve">Conforme Lei n.º 8.036/90. 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3" authorId="0" shapeId="0" xr:uid="{00000000-0006-0000-0200-000010000000}">
      <text>
        <r>
          <rPr>
            <b/>
            <sz val="9"/>
            <color indexed="81"/>
            <rFont val="Segoe UI"/>
            <family val="2"/>
          </rPr>
          <t>Conforme Decreto nº 2.318/86.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4" authorId="0" shapeId="0" xr:uid="{00000000-0006-0000-0200-000011000000}">
      <text>
        <r>
          <rPr>
            <b/>
            <sz val="9"/>
            <color indexed="81"/>
            <rFont val="Segoe UI"/>
            <family val="2"/>
          </rPr>
          <t>Conforme art. 8º, da Lei n.º 8.029/90 e Lei n.º 8.154/90</t>
        </r>
        <r>
          <rPr>
            <sz val="9"/>
            <color indexed="81"/>
            <rFont val="Segoe UI"/>
            <family val="2"/>
          </rPr>
          <t xml:space="preserve">.
</t>
        </r>
      </text>
    </comment>
    <comment ref="I45" authorId="0" shapeId="0" xr:uid="{00000000-0006-0000-0200-000012000000}">
      <text>
        <r>
          <rPr>
            <b/>
            <sz val="9"/>
            <color indexed="81"/>
            <rFont val="Segoe UI"/>
            <family val="2"/>
          </rPr>
          <t>Lei n.º 7.787/89 e DL n.º 1.146/70.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6" authorId="0" shapeId="0" xr:uid="{00000000-0006-0000-0200-000013000000}">
      <text>
        <r>
          <rPr>
            <b/>
            <sz val="9"/>
            <color indexed="81"/>
            <rFont val="Segoe UI"/>
            <family val="2"/>
          </rPr>
          <t>Conforme art. 15, Lei nº 8.030/90 e Art. 7º, III, da Constituição Federal.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1" authorId="0" shapeId="0" xr:uid="{00000000-0006-0000-0200-000014000000}">
      <text>
        <r>
          <rPr>
            <sz val="9"/>
            <color indexed="81"/>
            <rFont val="Segoe UI"/>
            <family val="2"/>
          </rPr>
          <t>Conforme previsto no Decreto nº 10.854/2021 e Cláusula 16ª da CCT</t>
        </r>
      </text>
    </comment>
    <comment ref="I52" authorId="0" shapeId="0" xr:uid="{00000000-0006-0000-0200-000015000000}">
      <text>
        <r>
          <rPr>
            <sz val="9"/>
            <color indexed="81"/>
            <rFont val="Segoe UI"/>
            <family val="2"/>
          </rPr>
          <t>CCT - Cláusula 15ª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4" authorId="0" shapeId="0" xr:uid="{00000000-0006-0000-0200-000016000000}">
      <text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>CCT - Cláusula 19ª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6" authorId="0" shapeId="0" xr:uid="{00000000-0006-0000-0200-000017000000}">
      <text>
        <r>
          <rPr>
            <sz val="9"/>
            <color indexed="81"/>
            <rFont val="Segoe UI"/>
            <family val="2"/>
          </rPr>
          <t>CCT - Cláusula 18ª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67" authorId="0" shapeId="0" xr:uid="{00000000-0006-0000-0200-000018000000}">
      <text>
        <r>
          <rPr>
            <sz val="9"/>
            <color indexed="81"/>
            <rFont val="Segoe UI"/>
            <family val="2"/>
          </rPr>
          <t xml:space="preserve">Nota Técnica nº 2/2018/CGAC/CISET/SG-PR
Item 73
Base de cálculo 
Total do Módulo 1 (Composição da Remuneração)
Cálculo
(5,55%) x (1/12) = 0,46% incide sobre a base de cálculo.
OBS:
5,55% = dado estatístico, em regra, utilizado. 
1/12= (1 mês não trabalhado/12 meses)
</t>
        </r>
      </text>
    </comment>
    <comment ref="I68" authorId="0" shapeId="0" xr:uid="{00000000-0006-0000-0200-000019000000}">
      <text>
        <r>
          <rPr>
            <sz val="9"/>
            <color indexed="81"/>
            <rFont val="Segoe UI"/>
            <family val="2"/>
          </rPr>
          <t>Nota Técnica nº 2/2018/CGAC/CISET/SG-PR
Item 74
Base de cálculo
Total do Módulo 1 (Composição da Remuneração)
Cálculo
(8%) x (0,46%) = 0,04% incide sobre a base de cálculo.
OBS:
8% = FGTS
0,46% = correspondem ao percentual do Aviso Prévio Indenizado.</t>
        </r>
      </text>
    </comment>
    <comment ref="I69" authorId="0" shapeId="0" xr:uid="{00000000-0006-0000-0200-00001A000000}">
      <text>
        <r>
          <rPr>
            <b/>
            <sz val="9"/>
            <color indexed="81"/>
            <rFont val="Segoe UI"/>
            <family val="2"/>
          </rPr>
          <t>Lei nº 13.932, de 11/12/2019 - Art. 12 (Extinguiu a Contribuição Social sobre o FGTS)
Nota Técnica nº 2/2018/CGAC/CISET/SG-PR
Item 75
Base de cálculo
Total do Módulo 1 (Composição da Remuneração)
Cálculo
[0,08*(0,40)*0,9]*(1+0,0833+0,09075+0,03025) = 3,47% incide sobre a base de cálculo
OBS:
(0,08) = Alíquota do FGTS (8%)
(0,40) = Valor da Multa do FGTS indenizado (40%)
(0,90) = 90% dos funcionários remanescentes (LC nº110/2001. Estudos CNJ – Resolução nº 98/2009)
1= remuneração integral
(0,0833) = % do 13º salário
(0,09075) = % de férias (definida pela
(0,03025) = % adicional de férias</t>
        </r>
      </text>
    </comment>
    <comment ref="I70" authorId="0" shapeId="0" xr:uid="{00000000-0006-0000-0200-00001B000000}">
      <text>
        <r>
          <rPr>
            <sz val="9"/>
            <color indexed="81"/>
            <rFont val="Segoe UI"/>
            <family val="2"/>
          </rPr>
          <t xml:space="preserve">Nota Técnica nº 2/2018/CGAC/CISET/SG-PR
Item 76
Base de cálculo
Total do Módulo 1 (Composição da Remuneração)
Cálculo
[(1/30)*7]/12 = 1,94% sobre a base de cálculo
Conforme Acórdão do TCU nº 1.904/2007.
OBS:
1 = remuneração integral
30 = número de dias no mês
7 = nº de dias de aviso prévio a que o empregado tem direito de se ausentar
12 = nº de meses no ano:
</t>
        </r>
      </text>
    </comment>
    <comment ref="I71" authorId="0" shapeId="0" xr:uid="{00000000-0006-0000-0200-00001C000000}">
      <text>
        <r>
          <rPr>
            <sz val="10"/>
            <color indexed="81"/>
            <rFont val="Segoe UI"/>
            <family val="2"/>
          </rPr>
          <t xml:space="preserve">Nota Técnica nº 2/2018/CGAC/CISET/SG-PR
</t>
        </r>
        <r>
          <rPr>
            <sz val="9"/>
            <color indexed="81"/>
            <rFont val="Segoe UI"/>
            <family val="2"/>
          </rPr>
          <t>Item 77
Base de cálculo
Total do Módulo 1 (Composição da Remuneração)
Cálculo
(% do Submódulo 2.2) x (% Aviso Prévio Trabalhado)= 0,71% incide sobre a base de cálculo.</t>
        </r>
      </text>
    </comment>
    <comment ref="I77" authorId="0" shapeId="0" xr:uid="{00000000-0006-0000-0200-00001D000000}">
      <text>
        <r>
          <rPr>
            <sz val="9"/>
            <color indexed="81"/>
            <rFont val="Segoe UI"/>
            <family val="2"/>
          </rPr>
          <t xml:space="preserve">
Base de cálculo
Total Parcial do Módulo 1 (Composição da Remuneração)
IN nº 5/2017 e Nota Técnica nº 2/2018/CGAC/CISET/SG-PR, fl. 4.
8,33% = 13º
9,075% = Férias
3,025% = Abono de férias
Cálculo:
(8,33/100/12)*100 = 0,69%
(9,075/100/12)*100 = 0,76%
(3,025/100/12)*100 = 0,25%
0,69% + 0,76% + 0,25% = 1,70%
</t>
        </r>
      </text>
    </comment>
    <comment ref="I78" authorId="0" shapeId="0" xr:uid="{00000000-0006-0000-0200-00001E000000}">
      <text>
        <r>
          <rPr>
            <sz val="9"/>
            <color indexed="81"/>
            <rFont val="Segoe UI"/>
            <family val="2"/>
          </rPr>
          <t xml:space="preserve">Nota Técnica nº 2/2018/CGAC/CISET/SG-PR
Item 84
Base de cálculo
Total do Módulo 1 (Composição da Remuneração)
Cálculo
(5,96/365 dias)x 100 = 1,63%
</t>
        </r>
      </text>
    </comment>
    <comment ref="I79" authorId="0" shapeId="0" xr:uid="{00000000-0006-0000-0200-00001F000000}">
      <text>
        <r>
          <rPr>
            <sz val="9"/>
            <color indexed="81"/>
            <rFont val="Segoe UI"/>
            <family val="2"/>
          </rPr>
          <t xml:space="preserve">Nota Técnica nº 2/2018/CGAC/CISET/SG-PR
Item 85
Base de cálculo
Total do Módulo 1 (Composição da Remuneração)
Cálculo
[(5/30)/12] x 0,015 x 100 = 0,02% incide sobre a base de cálculo
OBS:
0,015: esse índice pode variar. Em regra, utiliza-se 0,015 porque, de acordo com os dados do IBGE, 1,5% é a média de trabalhadores que são pais durante o ano
</t>
        </r>
      </text>
    </comment>
    <comment ref="I80" authorId="0" shapeId="0" xr:uid="{00000000-0006-0000-0200-000020000000}">
      <text>
        <r>
          <rPr>
            <sz val="9"/>
            <color indexed="81"/>
            <rFont val="Segoe UI"/>
            <family val="2"/>
          </rPr>
          <t xml:space="preserve">Nota Técnica nº 2/2018/CGAC/CISET/SG-PR
Item 86
Base de cálculo
Total do Módulo 1 (Composição da Remuneração)
Cálculo
[(15/30)/12] x 0,08 x 100 = 0,33%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
</t>
        </r>
      </text>
    </comment>
    <comment ref="I81" authorId="0" shapeId="0" xr:uid="{00000000-0006-0000-0200-000021000000}">
      <text>
        <r>
          <rPr>
            <sz val="9"/>
            <color indexed="81"/>
            <rFont val="Segoe UI"/>
            <family val="2"/>
          </rPr>
          <t xml:space="preserve">Nota Técnica nº 2/2018/CGAC/CISET/SG-PR
Item 87
Base de cálculo
Total do Módulo 1 (Composição da Remuneração)
Cálculo
[0,02 x (4/12)/12 x 100] = 0,055% incide sobre a base de cálculo
OBS:
0,02 = índice de ocorrência. Dado utilizado do IBGE.
4/12 = 4 meses de licença maternidade por ano
12 = meses do ano
100 = porcentagem
</t>
        </r>
      </text>
    </comment>
    <comment ref="H98" authorId="0" shapeId="0" xr:uid="{00000000-0006-0000-0200-000022000000}">
      <text>
        <r>
          <rPr>
            <sz val="9"/>
            <color indexed="81"/>
            <rFont val="Segoe UI"/>
            <family val="2"/>
          </rPr>
          <t>Nota Técnica nº 2/2018/CGAC/CISET/SG-PR
Item 109
Máximo Tribunal de Contas da União (Acórdão nº 1753/2008- Plenário)
A empresa poderá cotar o percentual de acordo com a sua realidade.</t>
        </r>
      </text>
    </comment>
    <comment ref="I98" authorId="0" shapeId="0" xr:uid="{00000000-0006-0000-0200-000023000000}">
      <text>
        <r>
          <rPr>
            <b/>
            <sz val="9"/>
            <color indexed="81"/>
            <rFont val="Segoe UI"/>
            <family val="2"/>
          </rPr>
          <t>Base de cálculo:
% incide sobre a Soma (Módulo 1+ Módulo 2+ Módulo 3+ Módulo 4+ Módulo 5)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99" authorId="0" shapeId="0" xr:uid="{00000000-0006-0000-0200-000024000000}">
      <text>
        <r>
          <rPr>
            <sz val="9"/>
            <color indexed="81"/>
            <rFont val="Segoe UI"/>
            <family val="2"/>
          </rPr>
          <t xml:space="preserve">Nota Técnica nº 2/2018/CGAC/CISET/SG-PR
Item 115
</t>
        </r>
      </text>
    </comment>
    <comment ref="I99" authorId="0" shapeId="0" xr:uid="{00000000-0006-0000-0200-000025000000}">
      <text>
        <r>
          <rPr>
            <b/>
            <sz val="9"/>
            <color indexed="81"/>
            <rFont val="Segoe UI"/>
            <family val="2"/>
          </rPr>
          <t>Base de cálculo
% incide sobre a Soma (Módulo 1+ Módulo 2+ Módulo 3+ Módulo 4+ Módulo 5) + Custo Indireto</t>
        </r>
      </text>
    </comment>
    <comment ref="B100" authorId="0" shapeId="0" xr:uid="{00000000-0006-0000-0200-000026000000}">
      <text>
        <r>
          <rPr>
            <sz val="9"/>
            <color theme="1"/>
            <rFont val="Calibri"/>
            <family val="2"/>
            <scheme val="minor"/>
          </rPr>
          <t xml:space="preserve">
Referência: Os tributos (COFINS e PIS) foram definidos utilizando o regime de tributação de LUCRO REAL (Acórdão TCU 1753/2008-P).
A licitante deve elaborar sua proposta e conseguinte,a  sua planilha, com base no regime de tributação ao qual estará submetida durante a execução do contrato.</t>
        </r>
      </text>
    </comment>
    <comment ref="I102" authorId="0" shapeId="0" xr:uid="{00000000-0006-0000-0200-000027000000}">
      <text>
        <r>
          <rPr>
            <sz val="9"/>
            <color indexed="81"/>
            <rFont val="Segoe UI"/>
            <family val="2"/>
          </rPr>
          <t xml:space="preserve">Base de cálculo
% de cada um dos Tributos x [Σ (Módulo 1+ Módulo 2+ Módulo 3+ Módulo 4+ Módulo 5) + (Custo Indireto)+(Lucro)] ÷ (1-ΣTributos)
</t>
        </r>
      </text>
    </comment>
    <comment ref="H105" authorId="0" shapeId="0" xr:uid="{00000000-0006-0000-0200-000028000000}">
      <text>
        <r>
          <rPr>
            <sz val="11"/>
            <color theme="1"/>
            <rFont val="Calibri"/>
            <family val="2"/>
            <scheme val="minor"/>
          </rPr>
          <t xml:space="preserve">Lei Complementar nº 116, de 31 de julho de 2003(e alterações)
</t>
        </r>
      </text>
    </comment>
    <comment ref="I105" authorId="0" shapeId="0" xr:uid="{00000000-0006-0000-0200-000029000000}">
      <text>
        <r>
          <rPr>
            <b/>
            <sz val="9"/>
            <color indexed="81"/>
            <rFont val="Segoe UI"/>
            <family val="2"/>
          </rPr>
          <t>Base de cálculo
% de cada um dos Tributos x [Σ (Módulo 1+ Módulo 2+ Módulo 3+ Módulo 4+ Módulo 5) + (Custo Indireto)+(Lucro)] ÷ (1-ΣTributos)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H15" authorId="0" shapeId="0" xr:uid="{00000000-0006-0000-0300-000001000000}">
      <text>
        <r>
          <rPr>
            <sz val="11"/>
            <color theme="1"/>
            <rFont val="Calibri"/>
            <family val="2"/>
            <scheme val="minor"/>
          </rPr>
          <t xml:space="preserve">CBO Ministério do Trabalho
</t>
        </r>
      </text>
    </comment>
    <comment ref="H19" authorId="0" shapeId="0" xr:uid="{00000000-0006-0000-0300-000002000000}">
      <text>
        <r>
          <rPr>
            <sz val="9"/>
            <color indexed="81"/>
            <rFont val="Segoe UI"/>
            <family val="2"/>
          </rPr>
          <t xml:space="preserve">Quantidade média de dias trabalhados no mês
</t>
        </r>
      </text>
    </comment>
    <comment ref="H20" authorId="0" shapeId="0" xr:uid="{00000000-0006-0000-0300-000003000000}">
      <text>
        <r>
          <rPr>
            <sz val="9"/>
            <color indexed="81"/>
            <rFont val="Segoe UI"/>
            <family val="2"/>
          </rPr>
          <t>Tarifa do transporte público coletivo no Distrito Federal, conforme Decreto nº 40.392/2020.</t>
        </r>
      </text>
    </comment>
    <comment ref="I24" authorId="0" shapeId="0" xr:uid="{00000000-0006-0000-0300-000004000000}">
      <text>
        <r>
          <rPr>
            <sz val="9"/>
            <color indexed="81"/>
            <rFont val="Segoe UI"/>
            <family val="2"/>
          </rPr>
          <t xml:space="preserve">CCT - Cláusula 3ª
</t>
        </r>
      </text>
    </comment>
    <comment ref="I25" authorId="0" shapeId="0" xr:uid="{00000000-0006-0000-0300-000005000000}">
      <text>
        <r>
          <rPr>
            <b/>
            <sz val="9"/>
            <color indexed="81"/>
            <rFont val="Segoe UI"/>
            <family val="2"/>
          </rPr>
          <t>Não se aplica</t>
        </r>
      </text>
    </comment>
    <comment ref="I26" authorId="0" shapeId="0" xr:uid="{00000000-0006-0000-0300-000006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7" authorId="0" shapeId="0" xr:uid="{00000000-0006-0000-0300-000007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8" authorId="0" shapeId="0" xr:uid="{00000000-0006-0000-0300-000008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9" authorId="0" shapeId="0" xr:uid="{00000000-0006-0000-0300-000009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4" authorId="0" shapeId="0" xr:uid="{00000000-0006-0000-0300-00000A000000}">
      <text>
        <r>
          <rPr>
            <sz val="9"/>
            <color indexed="81"/>
            <rFont val="Segoe UI"/>
            <family val="2"/>
          </rPr>
          <t xml:space="preserve">Nota Técnica nº 2/2018/CGAC/CISET/SG-PR
Item 47, 48 e 49
Base de cálculo
Total do módulo 1 (Composição da Remuneração)
Cálculo
8,33% sobre a base de cálculo
OBS: IN nº 5/2017: (1/12)x100 = </t>
        </r>
        <r>
          <rPr>
            <b/>
            <sz val="9"/>
            <color indexed="81"/>
            <rFont val="Segoe UI"/>
            <family val="2"/>
          </rPr>
          <t>8,33%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5" authorId="0" shapeId="0" xr:uid="{00000000-0006-0000-0300-00000B000000}">
      <text>
        <r>
          <rPr>
            <sz val="9"/>
            <color indexed="81"/>
            <rFont val="Segoe UI"/>
            <family val="2"/>
          </rPr>
          <t>Nota Técnica nº 2/2018/CGAC/CISET/SG-PR
Item 50, 51, 52 e 53
Base de cálculo
Total do módulo 1 (Composição da Remuneração)
Cálculo
Férias + abono de férias = 12,10%
Férias:
Definido na IN nº 5/2017 = 9,075%
Abono de férias:
IN nº 5/2017: 3,025% sobre a base de cálculo.
OBS:
A IN nº 5/2017 estabelece que as férias apresentem um percentual de 9,075%, logo, para calcular o abono, basta dividir 9,075/3</t>
        </r>
        <r>
          <rPr>
            <b/>
            <sz val="9"/>
            <color indexed="81"/>
            <rFont val="Segoe UI"/>
            <family val="2"/>
          </rPr>
          <t xml:space="preserve"> = 3,025%.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9" authorId="0" shapeId="0" xr:uid="{00000000-0006-0000-0300-00000C000000}">
      <text>
        <r>
          <rPr>
            <b/>
            <sz val="9"/>
            <color indexed="81"/>
            <rFont val="Segoe UI"/>
            <family val="2"/>
          </rPr>
          <t>Conforme previsto no art. 22, Inciso I, da Lei nº 8.212/91.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0" authorId="0" shapeId="0" xr:uid="{00000000-0006-0000-0300-00000D000000}">
      <text>
        <r>
          <rPr>
            <b/>
            <sz val="9"/>
            <color indexed="81"/>
            <rFont val="Segoe UI"/>
            <family val="2"/>
          </rPr>
          <t>Conforme previsto no art. 3º, Inciso I, Decreto n.º 87.043/82.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1" authorId="0" shapeId="0" xr:uid="{00000000-0006-0000-0300-00000E000000}">
      <text>
        <r>
          <rPr>
            <sz val="9"/>
            <color indexed="81"/>
            <rFont val="Segoe UI"/>
            <family val="2"/>
          </rPr>
          <t xml:space="preserve">Conforme previsto no art. 22, inciso II, da Lei nº 8.212/1991.
A empresa deve utilizar o seu FAP efetivo, a ser comprovado no envio de sua proposta adequada ao lance vencedor, mediante apresentação da GFIP ou outro documento que faça a comprovação.
</t>
        </r>
      </text>
    </comment>
    <comment ref="I42" authorId="0" shapeId="0" xr:uid="{00000000-0006-0000-0300-00000F000000}">
      <text>
        <r>
          <rPr>
            <b/>
            <sz val="9"/>
            <color indexed="81"/>
            <rFont val="Segoe UI"/>
            <family val="2"/>
          </rPr>
          <t xml:space="preserve">Conforme Lei n.º 8.036/90. 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3" authorId="0" shapeId="0" xr:uid="{00000000-0006-0000-0300-000010000000}">
      <text>
        <r>
          <rPr>
            <b/>
            <sz val="9"/>
            <color indexed="81"/>
            <rFont val="Segoe UI"/>
            <family val="2"/>
          </rPr>
          <t>Conforme Decreto nº 2.318/86.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4" authorId="0" shapeId="0" xr:uid="{00000000-0006-0000-0300-000011000000}">
      <text>
        <r>
          <rPr>
            <b/>
            <sz val="9"/>
            <color indexed="81"/>
            <rFont val="Segoe UI"/>
            <family val="2"/>
          </rPr>
          <t>Conforme art. 8º, da Lei n.º 8.029/90 e Lei n.º 8.154/90</t>
        </r>
        <r>
          <rPr>
            <sz val="9"/>
            <color indexed="81"/>
            <rFont val="Segoe UI"/>
            <family val="2"/>
          </rPr>
          <t xml:space="preserve">.
</t>
        </r>
      </text>
    </comment>
    <comment ref="I45" authorId="0" shapeId="0" xr:uid="{00000000-0006-0000-0300-000012000000}">
      <text>
        <r>
          <rPr>
            <b/>
            <sz val="9"/>
            <color indexed="81"/>
            <rFont val="Segoe UI"/>
            <family val="2"/>
          </rPr>
          <t>Lei n.º 7.787/89 e DL n.º 1.146/70.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6" authorId="0" shapeId="0" xr:uid="{00000000-0006-0000-0300-000013000000}">
      <text>
        <r>
          <rPr>
            <b/>
            <sz val="9"/>
            <color indexed="81"/>
            <rFont val="Segoe UI"/>
            <family val="2"/>
          </rPr>
          <t>Conforme art. 15, Lei nº 8.030/90 e Art. 7º, III, da Constituição Federal.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1" authorId="0" shapeId="0" xr:uid="{00000000-0006-0000-0300-000014000000}">
      <text>
        <r>
          <rPr>
            <sz val="9"/>
            <color indexed="81"/>
            <rFont val="Segoe UI"/>
            <family val="2"/>
          </rPr>
          <t>Conforme previsto no Decreto nº 10.854/2021 e Cláusula 16ª da CCT</t>
        </r>
      </text>
    </comment>
    <comment ref="I52" authorId="0" shapeId="0" xr:uid="{00000000-0006-0000-0300-000015000000}">
      <text>
        <r>
          <rPr>
            <sz val="9"/>
            <color indexed="81"/>
            <rFont val="Segoe UI"/>
            <family val="2"/>
          </rPr>
          <t>CCT - Cláusula 15ª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4" authorId="0" shapeId="0" xr:uid="{00000000-0006-0000-0300-000016000000}">
      <text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>CCT - Cláusula 19ª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5" authorId="0" shapeId="0" xr:uid="{00000000-0006-0000-0300-000017000000}">
      <text>
        <r>
          <rPr>
            <sz val="9"/>
            <color indexed="81"/>
            <rFont val="Segoe UI"/>
            <family val="2"/>
          </rPr>
          <t>CCT - Cláusula 18ª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67" authorId="0" shapeId="0" xr:uid="{00000000-0006-0000-0300-000018000000}">
      <text>
        <r>
          <rPr>
            <sz val="9"/>
            <color indexed="81"/>
            <rFont val="Segoe UI"/>
            <family val="2"/>
          </rPr>
          <t xml:space="preserve">Nota Técnica nº 2/2018/CGAC/CISET/SG-PR
Item 73
Base de cálculo 
Total do Módulo 1 (Composição da Remuneração)
Cálculo
(5,55%) x (1/12) = 0,46% incide sobre a base de cálculo.
OBS:
5,55% = dado estatístico, em regra, utilizado. 
1/12= (1 mês não trabalhado/12 meses)
</t>
        </r>
      </text>
    </comment>
    <comment ref="I68" authorId="0" shapeId="0" xr:uid="{00000000-0006-0000-0300-000019000000}">
      <text>
        <r>
          <rPr>
            <sz val="9"/>
            <color indexed="81"/>
            <rFont val="Segoe UI"/>
            <family val="2"/>
          </rPr>
          <t>Nota Técnica nº 2/2018/CGAC/CISET/SG-PR
Item 74
Base de cálculo
Total do Módulo 1 (Composição da Remuneração)
Cálculo
(8%) x (0,46%) = 0,04% incide sobre a base de cálculo.
OBS:
8% = FGTS
0,46% = correspondem ao percentual do Aviso Prévio Indenizado.</t>
        </r>
      </text>
    </comment>
    <comment ref="I69" authorId="0" shapeId="0" xr:uid="{00000000-0006-0000-0300-00001A000000}">
      <text>
        <r>
          <rPr>
            <b/>
            <sz val="9"/>
            <color indexed="81"/>
            <rFont val="Segoe UI"/>
            <family val="2"/>
          </rPr>
          <t>Lei nº 13.932, de 11/12/2019 - Art. 12 (Extinguiu a Contribuição Social sobre o FGTS)
Nota Técnica nº 2/2018/CGAC/CISET/SG-PR
Item 75
Base de cálculo
Total do Módulo 1 (Composição da Remuneração)
Cálculo
[0,08*(0,40)*0,9]*(1+0,0833+0,09075+0,03025) = 3,47% incide sobre a base de cálculo
OBS:
(0,08) = Alíquota do FGTS (8%)
(0,40) = Valor da Multa do FGTS indenizado (40%)
(0,90) = 90% dos funcionários remanescentes (LC nº110/2001. Estudos CNJ – Resolução nº 98/2009)
1= remuneração integral
(0,0833) = % do 13º salário
(0,09075) = % de férias (definida pela
(0,03025) = % adicional de férias</t>
        </r>
      </text>
    </comment>
    <comment ref="I70" authorId="0" shapeId="0" xr:uid="{00000000-0006-0000-0300-00001B000000}">
      <text>
        <r>
          <rPr>
            <sz val="9"/>
            <color indexed="81"/>
            <rFont val="Segoe UI"/>
            <family val="2"/>
          </rPr>
          <t xml:space="preserve">Nota Técnica nº 2/2018/CGAC/CISET/SG-PR
Item 76
Base de cálculo
Total do Módulo 1 (Composição da Remuneração)
Cálculo
[(1/30)*7]/12 = 1,94% sobre a base de cálculo
Conforme Acórdão do TCU nº 1.904/2007.
OBS:
1 = remuneração integral
30 = número de dias no mês
7 = nº de dias de aviso prévio a que o empregado tem direito de se ausentar
12 = nº de meses no ano:
</t>
        </r>
      </text>
    </comment>
    <comment ref="I71" authorId="0" shapeId="0" xr:uid="{00000000-0006-0000-0300-00001C000000}">
      <text>
        <r>
          <rPr>
            <sz val="10"/>
            <color indexed="81"/>
            <rFont val="Segoe UI"/>
            <family val="2"/>
          </rPr>
          <t xml:space="preserve">Nota Técnica nº 2/2018/CGAC/CISET/SG-PR
</t>
        </r>
        <r>
          <rPr>
            <sz val="9"/>
            <color indexed="81"/>
            <rFont val="Segoe UI"/>
            <family val="2"/>
          </rPr>
          <t>Item 77
Base de cálculo
Total do Módulo 1 (Composição da Remuneração)
Cálculo
(% do Submódulo 2.2) x (% Aviso Prévio Trabalhado)= 0,71% incide sobre a base de cálculo.</t>
        </r>
      </text>
    </comment>
    <comment ref="I77" authorId="0" shapeId="0" xr:uid="{00000000-0006-0000-0300-00001D000000}">
      <text>
        <r>
          <rPr>
            <sz val="9"/>
            <color indexed="81"/>
            <rFont val="Segoe UI"/>
            <family val="2"/>
          </rPr>
          <t xml:space="preserve">
Base de cálculo
Total Parcial do Módulo 1 (Composição da Remuneração)
IN nº 5/2017 e Nota Técnica nº 2/2018/CGAC/CISET/SG-PR, fl. 4.
8,33% = 13º
9,075% = Férias
3,025% = Abono de férias
Cálculo:
(8,33/100/12)*100 = 0,69%
(9,075/100/12)*100 = 0,76%
(3,025/100/12)*100 = 0,25%
0,69% + 0,76% + 0,25% = 1,70%
</t>
        </r>
      </text>
    </comment>
    <comment ref="I78" authorId="0" shapeId="0" xr:uid="{00000000-0006-0000-0300-00001E000000}">
      <text>
        <r>
          <rPr>
            <sz val="9"/>
            <color indexed="81"/>
            <rFont val="Segoe UI"/>
            <family val="2"/>
          </rPr>
          <t xml:space="preserve">Nota Técnica nº 2/2018/CGAC/CISET/SG-PR
Item 84
Base de cálculo
Total do Módulo 1 (Composição da Remuneração)
Cálculo
(5,96/365 dias)x 100 = 1,63%
</t>
        </r>
      </text>
    </comment>
    <comment ref="I79" authorId="0" shapeId="0" xr:uid="{00000000-0006-0000-0300-00001F000000}">
      <text>
        <r>
          <rPr>
            <sz val="9"/>
            <color indexed="81"/>
            <rFont val="Segoe UI"/>
            <family val="2"/>
          </rPr>
          <t xml:space="preserve">Nota Técnica nº 2/2018/CGAC/CISET/SG-PR
Item 85
Base de cálculo
Total do Módulo 1 (Composição da Remuneração)
Cálculo
[(5/30)/12] x 0,015 x 100 = 0,02% incide sobre a base de cálculo
OBS:
0,015: esse índice pode variar. Em regra, utiliza-se 0,015 porque, de acordo com os dados do IBGE, 1,5% é a média de trabalhadores que são pais durante o ano
</t>
        </r>
      </text>
    </comment>
    <comment ref="I80" authorId="0" shapeId="0" xr:uid="{00000000-0006-0000-0300-000020000000}">
      <text>
        <r>
          <rPr>
            <sz val="9"/>
            <color indexed="81"/>
            <rFont val="Segoe UI"/>
            <family val="2"/>
          </rPr>
          <t xml:space="preserve">Nota Técnica nº 2/2018/CGAC/CISET/SG-PR
Item 86
Base de cálculo
Total do Módulo 1 (Composição da Remuneração)
Cálculo
[(15/30)/12] x 0,08 x 100 = 0,33%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
</t>
        </r>
      </text>
    </comment>
    <comment ref="I81" authorId="0" shapeId="0" xr:uid="{00000000-0006-0000-0300-000021000000}">
      <text>
        <r>
          <rPr>
            <sz val="9"/>
            <color indexed="81"/>
            <rFont val="Segoe UI"/>
            <family val="2"/>
          </rPr>
          <t xml:space="preserve">Nota Técnica nº 2/2018/CGAC/CISET/SG-PR
Item 87
Base de cálculo
Total do Módulo 1 (Composição da Remuneração)
Cálculo
[0,02 x (4/12)/12 x 100] = 0,055% incide sobre a base de cálculo
OBS:
0,02 = índice de ocorrência. Dado utilizado do IBGE.
4/12 = 4 meses de licença maternidade por ano
12 = meses do ano
100 = porcentagem
</t>
        </r>
      </text>
    </comment>
    <comment ref="H98" authorId="0" shapeId="0" xr:uid="{00000000-0006-0000-0300-000022000000}">
      <text>
        <r>
          <rPr>
            <sz val="9"/>
            <color indexed="81"/>
            <rFont val="Segoe UI"/>
            <family val="2"/>
          </rPr>
          <t>Nota Técnica nº 2/2018/CGAC/CISET/SG-PR
Item 109
Máximo Tribunal de Contas da União (Acórdão nº 1753/2008- Plenário)
A empresa poderá cotar o percentual de acordo com a sua realidade.</t>
        </r>
      </text>
    </comment>
    <comment ref="I98" authorId="0" shapeId="0" xr:uid="{00000000-0006-0000-0300-000023000000}">
      <text>
        <r>
          <rPr>
            <b/>
            <sz val="9"/>
            <color indexed="81"/>
            <rFont val="Segoe UI"/>
            <family val="2"/>
          </rPr>
          <t>Base de cálculo:
% incide sobre a Soma (Módulo 1+ Módulo 2+ Módulo 3+ Módulo 4+ Módulo 5)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99" authorId="0" shapeId="0" xr:uid="{00000000-0006-0000-0300-000024000000}">
      <text>
        <r>
          <rPr>
            <sz val="9"/>
            <color indexed="81"/>
            <rFont val="Segoe UI"/>
            <family val="2"/>
          </rPr>
          <t xml:space="preserve">Nota Técnica nº 2/2018/CGAC/CISET/SG-PR
Item 115
</t>
        </r>
      </text>
    </comment>
    <comment ref="I99" authorId="0" shapeId="0" xr:uid="{00000000-0006-0000-0300-000025000000}">
      <text>
        <r>
          <rPr>
            <b/>
            <sz val="9"/>
            <color indexed="81"/>
            <rFont val="Segoe UI"/>
            <family val="2"/>
          </rPr>
          <t>Base de cálculo
% incide sobre a Soma (Módulo 1+ Módulo 2+ Módulo 3+ Módulo 4+ Módulo 5) + Custo Indireto</t>
        </r>
      </text>
    </comment>
    <comment ref="B100" authorId="0" shapeId="0" xr:uid="{00000000-0006-0000-0300-000026000000}">
      <text>
        <r>
          <rPr>
            <sz val="9"/>
            <color theme="1"/>
            <rFont val="Calibri"/>
            <family val="2"/>
            <scheme val="minor"/>
          </rPr>
          <t xml:space="preserve">
Referência: Os tributos (COFINS e PIS) foram definidos utilizando o regime de tributação de LUCRO REAL (Acórdão TCU 1753/2008-P).
A licitante deve elaborar sua proposta e conseguinte,a  sua planilha, com base no regime de tributação ao qual estará submetida durante a execução do contrato.</t>
        </r>
      </text>
    </comment>
    <comment ref="I102" authorId="0" shapeId="0" xr:uid="{00000000-0006-0000-0300-000027000000}">
      <text>
        <r>
          <rPr>
            <sz val="9"/>
            <color indexed="81"/>
            <rFont val="Segoe UI"/>
            <family val="2"/>
          </rPr>
          <t xml:space="preserve">Base de cálculo
% de cada um dos Tributos x [Σ (Módulo 1+ Módulo 2+ Módulo 3+ Módulo 4+ Módulo 5) + (Custo Indireto)+(Lucro)] ÷ (1-ΣTributos)
</t>
        </r>
      </text>
    </comment>
    <comment ref="H105" authorId="0" shapeId="0" xr:uid="{00000000-0006-0000-0300-000028000000}">
      <text>
        <r>
          <rPr>
            <sz val="11"/>
            <color theme="1"/>
            <rFont val="Calibri"/>
            <family val="2"/>
            <scheme val="minor"/>
          </rPr>
          <t xml:space="preserve">Lei Complementar nº 116, de 31 de julho de 2003(e alterações)
</t>
        </r>
      </text>
    </comment>
    <comment ref="I105" authorId="0" shapeId="0" xr:uid="{00000000-0006-0000-0300-000029000000}">
      <text>
        <r>
          <rPr>
            <b/>
            <sz val="9"/>
            <color indexed="81"/>
            <rFont val="Segoe UI"/>
            <family val="2"/>
          </rPr>
          <t>Base de cálculo
% de cada um dos Tributos x [Σ (Módulo 1+ Módulo 2+ Módulo 3+ Módulo 4+ Módulo 5) + (Custo Indireto)+(Lucro)] ÷ (1-ΣTributos)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H15" authorId="0" shapeId="0" xr:uid="{00000000-0006-0000-0400-000001000000}">
      <text>
        <r>
          <rPr>
            <sz val="11"/>
            <color theme="1"/>
            <rFont val="Calibri"/>
            <family val="2"/>
            <scheme val="minor"/>
          </rPr>
          <t xml:space="preserve">CBO Ministério do Trabalho
</t>
        </r>
      </text>
    </comment>
    <comment ref="H19" authorId="0" shapeId="0" xr:uid="{00000000-0006-0000-0400-000002000000}">
      <text>
        <r>
          <rPr>
            <sz val="9"/>
            <color indexed="81"/>
            <rFont val="Segoe UI"/>
            <family val="2"/>
          </rPr>
          <t xml:space="preserve">Quantidade média de dias trabalhados no mês
</t>
        </r>
      </text>
    </comment>
    <comment ref="H20" authorId="0" shapeId="0" xr:uid="{00000000-0006-0000-0400-000003000000}">
      <text>
        <r>
          <rPr>
            <sz val="9"/>
            <color indexed="81"/>
            <rFont val="Segoe UI"/>
            <family val="2"/>
          </rPr>
          <t>Tarifa do transporte público coletivo no Distrito Federal, conforme Decreto nº 40.392/2020.</t>
        </r>
      </text>
    </comment>
    <comment ref="I24" authorId="0" shapeId="0" xr:uid="{00000000-0006-0000-0400-000004000000}">
      <text>
        <r>
          <rPr>
            <sz val="9"/>
            <color indexed="81"/>
            <rFont val="Segoe UI"/>
            <family val="2"/>
          </rPr>
          <t xml:space="preserve">CCT - Cláusula 3ª
</t>
        </r>
      </text>
    </comment>
    <comment ref="I25" authorId="0" shapeId="0" xr:uid="{00000000-0006-0000-0400-000005000000}">
      <text>
        <r>
          <rPr>
            <b/>
            <sz val="9"/>
            <color indexed="81"/>
            <rFont val="Segoe UI"/>
            <family val="2"/>
          </rPr>
          <t>Não se aplica</t>
        </r>
      </text>
    </comment>
    <comment ref="I26" authorId="0" shapeId="0" xr:uid="{00000000-0006-0000-0400-000006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7" authorId="0" shapeId="0" xr:uid="{00000000-0006-0000-0400-000007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8" authorId="0" shapeId="0" xr:uid="{00000000-0006-0000-0400-000008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9" authorId="0" shapeId="0" xr:uid="{00000000-0006-0000-0400-000009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4" authorId="0" shapeId="0" xr:uid="{00000000-0006-0000-0400-00000A000000}">
      <text>
        <r>
          <rPr>
            <sz val="9"/>
            <color indexed="81"/>
            <rFont val="Segoe UI"/>
            <family val="2"/>
          </rPr>
          <t xml:space="preserve">Nota Técnica nº 2/2018/CGAC/CISET/SG-PR
Item 47, 48 e 49
Base de cálculo
Total do módulo 1 (Composição da Remuneração)
Cálculo
8,33% sobre a base de cálculo
OBS: IN nº 5/2017: (1/12)x100 = </t>
        </r>
        <r>
          <rPr>
            <b/>
            <sz val="9"/>
            <color indexed="81"/>
            <rFont val="Segoe UI"/>
            <family val="2"/>
          </rPr>
          <t>8,33%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5" authorId="0" shapeId="0" xr:uid="{00000000-0006-0000-0400-00000B000000}">
      <text>
        <r>
          <rPr>
            <sz val="9"/>
            <color indexed="81"/>
            <rFont val="Segoe UI"/>
            <family val="2"/>
          </rPr>
          <t>Nota Técnica nº 2/2018/CGAC/CISET/SG-PR
Item 50, 51, 52 e 53
Base de cálculo
Total do módulo 1 (Composição da Remuneração)
Cálculo
Férias + abono de férias = 12,10%
Férias:
Definido na IN nº 5/2017 = 9,075%
Abono de férias:
IN nº 5/2017: 3,025% sobre a base de cálculo.
OBS:
A IN nº 5/2017 estabelece que as férias apresentem um percentual de 9,075%, logo, para calcular o abono, basta dividir 9,075/3</t>
        </r>
        <r>
          <rPr>
            <b/>
            <sz val="9"/>
            <color indexed="81"/>
            <rFont val="Segoe UI"/>
            <family val="2"/>
          </rPr>
          <t xml:space="preserve"> = 3,025%.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9" authorId="0" shapeId="0" xr:uid="{00000000-0006-0000-0400-00000C000000}">
      <text>
        <r>
          <rPr>
            <b/>
            <sz val="9"/>
            <color indexed="81"/>
            <rFont val="Segoe UI"/>
            <family val="2"/>
          </rPr>
          <t>Conforme previsto no art. 22, Inciso I, da Lei nº 8.212/91.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0" authorId="0" shapeId="0" xr:uid="{00000000-0006-0000-0400-00000D000000}">
      <text>
        <r>
          <rPr>
            <b/>
            <sz val="9"/>
            <color indexed="81"/>
            <rFont val="Segoe UI"/>
            <family val="2"/>
          </rPr>
          <t>Conforme previsto no art. 3º, Inciso I, Decreto n.º 87.043/82.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1" authorId="0" shapeId="0" xr:uid="{00000000-0006-0000-0400-00000E000000}">
      <text>
        <r>
          <rPr>
            <sz val="9"/>
            <color indexed="81"/>
            <rFont val="Segoe UI"/>
            <family val="2"/>
          </rPr>
          <t xml:space="preserve">Conforme previsto no art. 22, inciso II, da Lei nº 8.212/1991.
A empresa deve utilizar o seu FAP efetivo, a ser comprovado no envio de sua proposta adequada ao lance vencedor, mediante apresentação da GFIP ou outro documento que faça a comprovação.
</t>
        </r>
      </text>
    </comment>
    <comment ref="I42" authorId="0" shapeId="0" xr:uid="{00000000-0006-0000-0400-00000F000000}">
      <text>
        <r>
          <rPr>
            <b/>
            <sz val="9"/>
            <color indexed="81"/>
            <rFont val="Segoe UI"/>
            <family val="2"/>
          </rPr>
          <t xml:space="preserve">Conforme Lei n.º 8.036/90. 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3" authorId="0" shapeId="0" xr:uid="{00000000-0006-0000-0400-000010000000}">
      <text>
        <r>
          <rPr>
            <b/>
            <sz val="9"/>
            <color indexed="81"/>
            <rFont val="Segoe UI"/>
            <family val="2"/>
          </rPr>
          <t>Conforme Decreto nº 2.318/86.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4" authorId="0" shapeId="0" xr:uid="{00000000-0006-0000-0400-000011000000}">
      <text>
        <r>
          <rPr>
            <b/>
            <sz val="9"/>
            <color indexed="81"/>
            <rFont val="Segoe UI"/>
            <family val="2"/>
          </rPr>
          <t>Conforme art. 8º, da Lei n.º 8.029/90 e Lei n.º 8.154/90</t>
        </r>
        <r>
          <rPr>
            <sz val="9"/>
            <color indexed="81"/>
            <rFont val="Segoe UI"/>
            <family val="2"/>
          </rPr>
          <t xml:space="preserve">.
</t>
        </r>
      </text>
    </comment>
    <comment ref="I45" authorId="0" shapeId="0" xr:uid="{00000000-0006-0000-0400-000012000000}">
      <text>
        <r>
          <rPr>
            <b/>
            <sz val="9"/>
            <color indexed="81"/>
            <rFont val="Segoe UI"/>
            <family val="2"/>
          </rPr>
          <t>Lei n.º 7.787/89 e DL n.º 1.146/70.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6" authorId="0" shapeId="0" xr:uid="{00000000-0006-0000-0400-000013000000}">
      <text>
        <r>
          <rPr>
            <b/>
            <sz val="9"/>
            <color indexed="81"/>
            <rFont val="Segoe UI"/>
            <family val="2"/>
          </rPr>
          <t>Conforme art. 15, Lei nº 8.030/90 e Art. 7º, III, da Constituição Federal.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1" authorId="0" shapeId="0" xr:uid="{00000000-0006-0000-0400-000014000000}">
      <text>
        <r>
          <rPr>
            <sz val="9"/>
            <color indexed="81"/>
            <rFont val="Segoe UI"/>
            <family val="2"/>
          </rPr>
          <t>Conforme previsto no Decreto nº 10.854/2021 e Cláusula 16ª da CCT</t>
        </r>
      </text>
    </comment>
    <comment ref="I52" authorId="0" shapeId="0" xr:uid="{00000000-0006-0000-0400-000015000000}">
      <text>
        <r>
          <rPr>
            <sz val="9"/>
            <color indexed="81"/>
            <rFont val="Segoe UI"/>
            <family val="2"/>
          </rPr>
          <t>CCT - Cláusula 15ª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4" authorId="0" shapeId="0" xr:uid="{00000000-0006-0000-0400-000016000000}">
      <text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>CCT - Cláusula 19ª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6" authorId="0" shapeId="0" xr:uid="{00000000-0006-0000-0400-000017000000}">
      <text>
        <r>
          <rPr>
            <sz val="9"/>
            <color indexed="81"/>
            <rFont val="Segoe UI"/>
            <family val="2"/>
          </rPr>
          <t>CCT - Cláusula 18ª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67" authorId="0" shapeId="0" xr:uid="{00000000-0006-0000-0400-000018000000}">
      <text>
        <r>
          <rPr>
            <sz val="9"/>
            <color indexed="81"/>
            <rFont val="Segoe UI"/>
            <family val="2"/>
          </rPr>
          <t xml:space="preserve">Nota Técnica nº 2/2018/CGAC/CISET/SG-PR
Item 73
Base de cálculo 
Total do Módulo 1 (Composição da Remuneração)
Cálculo
(5,55%) x (1/12) = 0,46% incide sobre a base de cálculo.
OBS:
5,55% = dado estatístico, em regra, utilizado. 
1/12= (1 mês não trabalhado/12 meses)
</t>
        </r>
      </text>
    </comment>
    <comment ref="I68" authorId="0" shapeId="0" xr:uid="{00000000-0006-0000-0400-000019000000}">
      <text>
        <r>
          <rPr>
            <sz val="9"/>
            <color indexed="81"/>
            <rFont val="Segoe UI"/>
            <family val="2"/>
          </rPr>
          <t>Nota Técnica nº 2/2018/CGAC/CISET/SG-PR
Item 74
Base de cálculo
Total do Módulo 1 (Composição da Remuneração)
Cálculo
(8%) x (0,46%) = 0,04% incide sobre a base de cálculo.
OBS:
8% = FGTS
0,46% = correspondem ao percentual do Aviso Prévio Indenizado.</t>
        </r>
      </text>
    </comment>
    <comment ref="I69" authorId="0" shapeId="0" xr:uid="{00000000-0006-0000-0400-00001A000000}">
      <text>
        <r>
          <rPr>
            <b/>
            <sz val="9"/>
            <color indexed="81"/>
            <rFont val="Segoe UI"/>
            <family val="2"/>
          </rPr>
          <t>Lei nº 13.932, de 11/12/2019 - Art. 12 (Extinguiu a Contribuição Social sobre o FGTS)
Nota Técnica nº 2/2018/CGAC/CISET/SG-PR
Item 75
Base de cálculo
Total do Módulo 1 (Composição da Remuneração)
Cálculo
[0,08*(0,40)*0,9]*(1+0,0833+0,09075+0,03025) = 3,47% incide sobre a base de cálculo
OBS:
(0,08) = Alíquota do FGTS (8%)
(0,40) = Valor da Multa do FGTS indenizado (40%)
(0,90) = 90% dos funcionários remanescentes (LC nº110/2001. Estudos CNJ – Resolução nº 98/2009)
1= remuneração integral
(0,0833) = % do 13º salário
(0,09075) = % de férias (definida pela
(0,03025) = % adicional de férias</t>
        </r>
      </text>
    </comment>
    <comment ref="I70" authorId="0" shapeId="0" xr:uid="{00000000-0006-0000-0400-00001B000000}">
      <text>
        <r>
          <rPr>
            <sz val="9"/>
            <color indexed="81"/>
            <rFont val="Segoe UI"/>
            <family val="2"/>
          </rPr>
          <t xml:space="preserve">Nota Técnica nº 2/2018/CGAC/CISET/SG-PR
Item 76
Base de cálculo
Total do Módulo 1 (Composição da Remuneração)
Cálculo
[(1/30)*7]/12 = 1,94% sobre a base de cálculo
Conforme Acórdão do TCU nº 1.904/2007.
OBS:
1 = remuneração integral
30 = número de dias no mês
7 = nº de dias de aviso prévio a que o empregado tem direito de se ausentar
12 = nº de meses no ano:
</t>
        </r>
      </text>
    </comment>
    <comment ref="I71" authorId="0" shapeId="0" xr:uid="{00000000-0006-0000-0400-00001C000000}">
      <text>
        <r>
          <rPr>
            <sz val="10"/>
            <color indexed="81"/>
            <rFont val="Segoe UI"/>
            <family val="2"/>
          </rPr>
          <t xml:space="preserve">Nota Técnica nº 2/2018/CGAC/CISET/SG-PR
</t>
        </r>
        <r>
          <rPr>
            <sz val="9"/>
            <color indexed="81"/>
            <rFont val="Segoe UI"/>
            <family val="2"/>
          </rPr>
          <t>Item 77
Base de cálculo
Total do Módulo 1 (Composição da Remuneração)
Cálculo
(% do Submódulo 2.2) x (% Aviso Prévio Trabalhado)= 0,71% incide sobre a base de cálculo.</t>
        </r>
      </text>
    </comment>
    <comment ref="I77" authorId="0" shapeId="0" xr:uid="{00000000-0006-0000-0400-00001D000000}">
      <text>
        <r>
          <rPr>
            <sz val="9"/>
            <color indexed="81"/>
            <rFont val="Segoe UI"/>
            <family val="2"/>
          </rPr>
          <t xml:space="preserve">
Base de cálculo
Total Parcial do Módulo 1 (Composição da Remuneração)
IN nº 5/2017 e Nota Técnica nº 2/2018/CGAC/CISET/SG-PR, fl. 4.
8,33% = 13º
9,075% = Férias
3,025% = Abono de férias
Cálculo:
(8,33/100/12)*100 = 0,69%
(9,075/100/12)*100 = 0,76%
(3,025/100/12)*100 = 0,25%
0,69% + 0,76% + 0,25% = 1,70%
</t>
        </r>
      </text>
    </comment>
    <comment ref="I78" authorId="0" shapeId="0" xr:uid="{00000000-0006-0000-0400-00001E000000}">
      <text>
        <r>
          <rPr>
            <sz val="9"/>
            <color indexed="81"/>
            <rFont val="Segoe UI"/>
            <family val="2"/>
          </rPr>
          <t xml:space="preserve">Nota Técnica nº 2/2018/CGAC/CISET/SG-PR
Item 84
Base de cálculo
Total do Módulo 1 (Composição da Remuneração)
Cálculo
(5,96/365 dias)x 100 = 1,63%
</t>
        </r>
      </text>
    </comment>
    <comment ref="I79" authorId="0" shapeId="0" xr:uid="{00000000-0006-0000-0400-00001F000000}">
      <text>
        <r>
          <rPr>
            <sz val="9"/>
            <color indexed="81"/>
            <rFont val="Segoe UI"/>
            <family val="2"/>
          </rPr>
          <t xml:space="preserve">Nota Técnica nº 2/2018/CGAC/CISET/SG-PR
Item 85
Base de cálculo
Total do Módulo 1 (Composição da Remuneração)
Cálculo
[(5/30)/12] x 0,015 x 100 = 0,02% incide sobre a base de cálculo
OBS:
0,015: esse índice pode variar. Em regra, utiliza-se 0,015 porque, de acordo com os dados do IBGE, 1,5% é a média de trabalhadores que são pais durante o ano
</t>
        </r>
      </text>
    </comment>
    <comment ref="I80" authorId="0" shapeId="0" xr:uid="{00000000-0006-0000-0400-000020000000}">
      <text>
        <r>
          <rPr>
            <sz val="9"/>
            <color indexed="81"/>
            <rFont val="Segoe UI"/>
            <family val="2"/>
          </rPr>
          <t xml:space="preserve">Nota Técnica nº 2/2018/CGAC/CISET/SG-PR
Item 86
Base de cálculo
Total do Módulo 1 (Composição da Remuneração)
Cálculo
[(15/30)/12] x 0,08 x 100 = 0,33%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
</t>
        </r>
      </text>
    </comment>
    <comment ref="I81" authorId="0" shapeId="0" xr:uid="{00000000-0006-0000-0400-000021000000}">
      <text>
        <r>
          <rPr>
            <sz val="9"/>
            <color indexed="81"/>
            <rFont val="Segoe UI"/>
            <family val="2"/>
          </rPr>
          <t xml:space="preserve">Nota Técnica nº 2/2018/CGAC/CISET/SG-PR
Item 87
Base de cálculo
Total do Módulo 1 (Composição da Remuneração)
Cálculo
[0,02 x (4/12)/12 x 100] = 0,055% incide sobre a base de cálculo
OBS:
0,02 = índice de ocorrência. Dado utilizado do IBGE.
4/12 = 4 meses de licença maternidade por ano
12 = meses do ano
100 = porcentagem
</t>
        </r>
      </text>
    </comment>
    <comment ref="H98" authorId="0" shapeId="0" xr:uid="{00000000-0006-0000-0400-000022000000}">
      <text>
        <r>
          <rPr>
            <sz val="9"/>
            <color indexed="81"/>
            <rFont val="Segoe UI"/>
            <family val="2"/>
          </rPr>
          <t>Nota Técnica nº 2/2018/CGAC/CISET/SG-PR
Item 109
Máximo Tribunal de Contas da União (Acórdão nº 1753/2008- Plenário)
A empresa poderá cotar o percentual de acordo com a sua realidade.</t>
        </r>
      </text>
    </comment>
    <comment ref="I98" authorId="0" shapeId="0" xr:uid="{00000000-0006-0000-0400-000023000000}">
      <text>
        <r>
          <rPr>
            <b/>
            <sz val="9"/>
            <color indexed="81"/>
            <rFont val="Segoe UI"/>
            <family val="2"/>
          </rPr>
          <t>Base de cálculo:
% incide sobre a Soma (Módulo 1+ Módulo 2+ Módulo 3+ Módulo 4+ Módulo 5)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99" authorId="0" shapeId="0" xr:uid="{00000000-0006-0000-0400-000024000000}">
      <text>
        <r>
          <rPr>
            <sz val="9"/>
            <color indexed="81"/>
            <rFont val="Segoe UI"/>
            <family val="2"/>
          </rPr>
          <t xml:space="preserve">Nota Técnica nº 2/2018/CGAC/CISET/SG-PR
Item 115
</t>
        </r>
      </text>
    </comment>
    <comment ref="I99" authorId="0" shapeId="0" xr:uid="{00000000-0006-0000-0400-000025000000}">
      <text>
        <r>
          <rPr>
            <b/>
            <sz val="9"/>
            <color indexed="81"/>
            <rFont val="Segoe UI"/>
            <family val="2"/>
          </rPr>
          <t>Base de cálculo
% incide sobre a Soma (Módulo 1+ Módulo 2+ Módulo 3+ Módulo 4+ Módulo 5) + Custo Indireto</t>
        </r>
      </text>
    </comment>
    <comment ref="B100" authorId="0" shapeId="0" xr:uid="{00000000-0006-0000-0400-000026000000}">
      <text>
        <r>
          <rPr>
            <sz val="9"/>
            <color theme="1"/>
            <rFont val="Calibri"/>
            <family val="2"/>
            <scheme val="minor"/>
          </rPr>
          <t xml:space="preserve">
Referência: Os tributos (COFINS e PIS) foram definidos utilizando o regime de tributação de LUCRO REAL (Acórdão TCU 1753/2008-P).
A licitante deve elaborar sua proposta e conseguinte,a  sua planilha, com base no regime de tributação ao qual estará submetida durante a execução do contrato.</t>
        </r>
      </text>
    </comment>
    <comment ref="I102" authorId="0" shapeId="0" xr:uid="{00000000-0006-0000-0400-000027000000}">
      <text>
        <r>
          <rPr>
            <sz val="9"/>
            <color indexed="81"/>
            <rFont val="Segoe UI"/>
            <family val="2"/>
          </rPr>
          <t xml:space="preserve">Base de cálculo
% de cada um dos Tributos x [Σ (Módulo 1+ Módulo 2+ Módulo 3+ Módulo 4+ Módulo 5) + (Custo Indireto)+(Lucro)] ÷ (1-ΣTributos)
</t>
        </r>
      </text>
    </comment>
    <comment ref="H105" authorId="0" shapeId="0" xr:uid="{00000000-0006-0000-0400-000028000000}">
      <text>
        <r>
          <rPr>
            <sz val="11"/>
            <color theme="1"/>
            <rFont val="Calibri"/>
            <family val="2"/>
            <scheme val="minor"/>
          </rPr>
          <t xml:space="preserve">Lei Complementar nº 116, de 31 de julho de 2003(e alterações)
</t>
        </r>
      </text>
    </comment>
    <comment ref="I105" authorId="0" shapeId="0" xr:uid="{00000000-0006-0000-0400-000029000000}">
      <text>
        <r>
          <rPr>
            <b/>
            <sz val="9"/>
            <color indexed="81"/>
            <rFont val="Segoe UI"/>
            <family val="2"/>
          </rPr>
          <t>Base de cálculo
% de cada um dos Tributos x [Σ (Módulo 1+ Módulo 2+ Módulo 3+ Módulo 4+ Módulo 5) + (Custo Indireto)+(Lucro)] ÷ (1-ΣTributos)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H15" authorId="0" shapeId="0" xr:uid="{00000000-0006-0000-0500-000001000000}">
      <text>
        <r>
          <rPr>
            <sz val="11"/>
            <color theme="1"/>
            <rFont val="Calibri"/>
            <family val="2"/>
            <scheme val="minor"/>
          </rPr>
          <t xml:space="preserve">CBO Ministério do Trabalho
</t>
        </r>
      </text>
    </comment>
    <comment ref="H19" authorId="0" shapeId="0" xr:uid="{00000000-0006-0000-0500-000002000000}">
      <text>
        <r>
          <rPr>
            <sz val="9"/>
            <color indexed="81"/>
            <rFont val="Segoe UI"/>
            <family val="2"/>
          </rPr>
          <t xml:space="preserve">Quantidade média de dias trabalhados no mês
</t>
        </r>
      </text>
    </comment>
    <comment ref="H20" authorId="0" shapeId="0" xr:uid="{00000000-0006-0000-0500-000003000000}">
      <text>
        <r>
          <rPr>
            <sz val="9"/>
            <color indexed="81"/>
            <rFont val="Segoe UI"/>
            <family val="2"/>
          </rPr>
          <t>Tarifa do transporte público coletivo no Distrito Federal, conforme Decreto nº 40.392/2020.</t>
        </r>
      </text>
    </comment>
    <comment ref="I24" authorId="0" shapeId="0" xr:uid="{00000000-0006-0000-0500-000004000000}">
      <text>
        <r>
          <rPr>
            <sz val="9"/>
            <color indexed="81"/>
            <rFont val="Segoe UI"/>
            <family val="2"/>
          </rPr>
          <t xml:space="preserve">CCT - Cláusula 3ª
</t>
        </r>
      </text>
    </comment>
    <comment ref="I25" authorId="0" shapeId="0" xr:uid="{00000000-0006-0000-0500-000005000000}">
      <text>
        <r>
          <rPr>
            <b/>
            <sz val="9"/>
            <color indexed="81"/>
            <rFont val="Segoe UI"/>
            <family val="2"/>
          </rPr>
          <t>Não se aplica</t>
        </r>
      </text>
    </comment>
    <comment ref="I26" authorId="0" shapeId="0" xr:uid="{00000000-0006-0000-0500-000006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7" authorId="0" shapeId="0" xr:uid="{00000000-0006-0000-0500-000007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8" authorId="0" shapeId="0" xr:uid="{00000000-0006-0000-0500-000008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9" authorId="0" shapeId="0" xr:uid="{00000000-0006-0000-0500-000009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4" authorId="0" shapeId="0" xr:uid="{00000000-0006-0000-0500-00000A000000}">
      <text>
        <r>
          <rPr>
            <sz val="9"/>
            <color indexed="81"/>
            <rFont val="Segoe UI"/>
            <family val="2"/>
          </rPr>
          <t xml:space="preserve">Nota Técnica nº 2/2018/CGAC/CISET/SG-PR
Item 47, 48 e 49
Base de cálculo
Total do módulo 1 (Composição da Remuneração)
Cálculo
8,33% sobre a base de cálculo
OBS: IN nº 5/2017: (1/12)x100 = </t>
        </r>
        <r>
          <rPr>
            <b/>
            <sz val="9"/>
            <color indexed="81"/>
            <rFont val="Segoe UI"/>
            <family val="2"/>
          </rPr>
          <t>8,33%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5" authorId="0" shapeId="0" xr:uid="{00000000-0006-0000-0500-00000B000000}">
      <text>
        <r>
          <rPr>
            <sz val="9"/>
            <color indexed="81"/>
            <rFont val="Segoe UI"/>
            <family val="2"/>
          </rPr>
          <t>Nota Técnica nº 2/2018/CGAC/CISET/SG-PR
Item 50, 51, 52 e 53
Base de cálculo
Total do módulo 1 (Composição da Remuneração)
Cálculo
Férias + abono de férias = 12,10%
Férias:
Definido na IN nº 5/2017 = 9,075%
Abono de férias:
IN nº 5/2017: 3,025% sobre a base de cálculo.
OBS:
A IN nº 5/2017 estabelece que as férias apresentem um percentual de 9,075%, logo, para calcular o abono, basta dividir 9,075/3</t>
        </r>
        <r>
          <rPr>
            <b/>
            <sz val="9"/>
            <color indexed="81"/>
            <rFont val="Segoe UI"/>
            <family val="2"/>
          </rPr>
          <t xml:space="preserve"> = 3,025%.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9" authorId="0" shapeId="0" xr:uid="{00000000-0006-0000-0500-00000C000000}">
      <text>
        <r>
          <rPr>
            <b/>
            <sz val="9"/>
            <color indexed="81"/>
            <rFont val="Segoe UI"/>
            <family val="2"/>
          </rPr>
          <t>Conforme previsto no art. 22, Inciso I, da Lei nº 8.212/91.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0" authorId="0" shapeId="0" xr:uid="{00000000-0006-0000-0500-00000D000000}">
      <text>
        <r>
          <rPr>
            <b/>
            <sz val="9"/>
            <color indexed="81"/>
            <rFont val="Segoe UI"/>
            <family val="2"/>
          </rPr>
          <t>Conforme previsto no art. 3º, Inciso I, Decreto n.º 87.043/82.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1" authorId="0" shapeId="0" xr:uid="{00000000-0006-0000-0500-00000E000000}">
      <text>
        <r>
          <rPr>
            <sz val="9"/>
            <color indexed="81"/>
            <rFont val="Segoe UI"/>
            <family val="2"/>
          </rPr>
          <t xml:space="preserve">Conforme previsto no art. 22, inciso II, da Lei nº 8.212/1991.
A empresa deve utilizar o seu FAP efetivo, a ser comprovado no envio de sua proposta adequada ao lance vencedor, mediante apresentação da GFIP ou outro documento que faça a comprovação.
</t>
        </r>
      </text>
    </comment>
    <comment ref="I42" authorId="0" shapeId="0" xr:uid="{00000000-0006-0000-0500-00000F000000}">
      <text>
        <r>
          <rPr>
            <b/>
            <sz val="9"/>
            <color indexed="81"/>
            <rFont val="Segoe UI"/>
            <family val="2"/>
          </rPr>
          <t xml:space="preserve">Conforme Lei n.º 8.036/90. 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3" authorId="0" shapeId="0" xr:uid="{00000000-0006-0000-0500-000010000000}">
      <text>
        <r>
          <rPr>
            <b/>
            <sz val="9"/>
            <color indexed="81"/>
            <rFont val="Segoe UI"/>
            <family val="2"/>
          </rPr>
          <t>Conforme Decreto nº 2.318/86.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4" authorId="0" shapeId="0" xr:uid="{00000000-0006-0000-0500-000011000000}">
      <text>
        <r>
          <rPr>
            <b/>
            <sz val="9"/>
            <color indexed="81"/>
            <rFont val="Segoe UI"/>
            <family val="2"/>
          </rPr>
          <t>Conforme art. 8º, da Lei n.º 8.029/90 e Lei n.º 8.154/90</t>
        </r>
        <r>
          <rPr>
            <sz val="9"/>
            <color indexed="81"/>
            <rFont val="Segoe UI"/>
            <family val="2"/>
          </rPr>
          <t xml:space="preserve">.
</t>
        </r>
      </text>
    </comment>
    <comment ref="I45" authorId="0" shapeId="0" xr:uid="{00000000-0006-0000-0500-000012000000}">
      <text>
        <r>
          <rPr>
            <b/>
            <sz val="9"/>
            <color indexed="81"/>
            <rFont val="Segoe UI"/>
            <family val="2"/>
          </rPr>
          <t>Lei n.º 7.787/89 e DL n.º 1.146/70.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6" authorId="0" shapeId="0" xr:uid="{00000000-0006-0000-0500-000013000000}">
      <text>
        <r>
          <rPr>
            <b/>
            <sz val="9"/>
            <color indexed="81"/>
            <rFont val="Segoe UI"/>
            <family val="2"/>
          </rPr>
          <t>Conforme art. 15, Lei nº 8.030/90 e Art. 7º, III, da Constituição Federal.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1" authorId="0" shapeId="0" xr:uid="{00000000-0006-0000-0500-000014000000}">
      <text>
        <r>
          <rPr>
            <sz val="9"/>
            <color indexed="81"/>
            <rFont val="Segoe UI"/>
            <family val="2"/>
          </rPr>
          <t>Conforme previsto no Decreto nº 10.854/2021 e Cláusula 16ª da CCT</t>
        </r>
      </text>
    </comment>
    <comment ref="I52" authorId="0" shapeId="0" xr:uid="{00000000-0006-0000-0500-000015000000}">
      <text>
        <r>
          <rPr>
            <sz val="9"/>
            <color indexed="81"/>
            <rFont val="Segoe UI"/>
            <family val="2"/>
          </rPr>
          <t>CCT - Cláusula 15ª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4" authorId="0" shapeId="0" xr:uid="{00000000-0006-0000-0500-000016000000}">
      <text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>CCT - Cláusula 19ª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6" authorId="0" shapeId="0" xr:uid="{00000000-0006-0000-0500-000017000000}">
      <text>
        <r>
          <rPr>
            <sz val="9"/>
            <color indexed="81"/>
            <rFont val="Segoe UI"/>
            <family val="2"/>
          </rPr>
          <t>CCT - Cláusula 18ª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67" authorId="0" shapeId="0" xr:uid="{00000000-0006-0000-0500-000018000000}">
      <text>
        <r>
          <rPr>
            <sz val="9"/>
            <color indexed="81"/>
            <rFont val="Segoe UI"/>
            <family val="2"/>
          </rPr>
          <t xml:space="preserve">Nota Técnica nº 2/2018/CGAC/CISET/SG-PR
Item 73
Base de cálculo 
Total do Módulo 1 (Composição da Remuneração)
Cálculo
(5,55%) x (1/12) = 0,46% incide sobre a base de cálculo.
OBS:
5,55% = dado estatístico, em regra, utilizado. 
1/12= (1 mês não trabalhado/12 meses)
</t>
        </r>
      </text>
    </comment>
    <comment ref="I68" authorId="0" shapeId="0" xr:uid="{00000000-0006-0000-0500-000019000000}">
      <text>
        <r>
          <rPr>
            <sz val="9"/>
            <color indexed="81"/>
            <rFont val="Segoe UI"/>
            <family val="2"/>
          </rPr>
          <t>Nota Técnica nº 2/2018/CGAC/CISET/SG-PR
Item 74
Base de cálculo
Total do Módulo 1 (Composição da Remuneração)
Cálculo
(8%) x (0,46%) = 0,04% incide sobre a base de cálculo.
OBS:
8% = FGTS
0,46% = correspondem ao percentual do Aviso Prévio Indenizado.</t>
        </r>
      </text>
    </comment>
    <comment ref="I69" authorId="0" shapeId="0" xr:uid="{00000000-0006-0000-0500-00001A000000}">
      <text>
        <r>
          <rPr>
            <b/>
            <sz val="9"/>
            <color indexed="81"/>
            <rFont val="Segoe UI"/>
            <family val="2"/>
          </rPr>
          <t>Lei nº 13.932, de 11/12/2019 - Art. 12 (Extinguiu a Contribuição Social sobre o FGTS)
Nota Técnica nº 2/2018/CGAC/CISET/SG-PR
Item 75
Base de cálculo
Total do Módulo 1 (Composição da Remuneração)
Cálculo
[0,08*(0,40)*0,9]*(1+0,0833+0,09075+0,03025) = 3,47% incide sobre a base de cálculo
OBS:
(0,08) = Alíquota do FGTS (8%)
(0,40) = Valor da Multa do FGTS indenizado (40%)
(0,90) = 90% dos funcionários remanescentes (LC nº110/2001. Estudos CNJ – Resolução nº 98/2009)
1= remuneração integral
(0,0833) = % do 13º salário
(0,09075) = % de férias (definida pela
(0,03025) = % adicional de férias</t>
        </r>
      </text>
    </comment>
    <comment ref="I70" authorId="0" shapeId="0" xr:uid="{00000000-0006-0000-0500-00001B000000}">
      <text>
        <r>
          <rPr>
            <sz val="9"/>
            <color indexed="81"/>
            <rFont val="Segoe UI"/>
            <family val="2"/>
          </rPr>
          <t xml:space="preserve">Nota Técnica nº 2/2018/CGAC/CISET/SG-PR
Item 76
Base de cálculo
Total do Módulo 1 (Composição da Remuneração)
Cálculo
[(1/30)*7]/12 = 1,94% sobre a base de cálculo
Conforme Acórdão do TCU nº 1.904/2007.
OBS:
1 = remuneração integral
30 = número de dias no mês
7 = nº de dias de aviso prévio a que o empregado tem direito de se ausentar
12 = nº de meses no ano:
</t>
        </r>
      </text>
    </comment>
    <comment ref="I71" authorId="0" shapeId="0" xr:uid="{00000000-0006-0000-0500-00001C000000}">
      <text>
        <r>
          <rPr>
            <sz val="10"/>
            <color indexed="81"/>
            <rFont val="Segoe UI"/>
            <family val="2"/>
          </rPr>
          <t xml:space="preserve">Nota Técnica nº 2/2018/CGAC/CISET/SG-PR
</t>
        </r>
        <r>
          <rPr>
            <sz val="9"/>
            <color indexed="81"/>
            <rFont val="Segoe UI"/>
            <family val="2"/>
          </rPr>
          <t>Item 77
Base de cálculo
Total do Módulo 1 (Composição da Remuneração)
Cálculo
(% do Submódulo 2.2) x (% Aviso Prévio Trabalhado)= 0,71% incide sobre a base de cálculo.</t>
        </r>
      </text>
    </comment>
    <comment ref="I77" authorId="0" shapeId="0" xr:uid="{00000000-0006-0000-0500-00001D000000}">
      <text>
        <r>
          <rPr>
            <sz val="9"/>
            <color indexed="81"/>
            <rFont val="Segoe UI"/>
            <family val="2"/>
          </rPr>
          <t xml:space="preserve">
Base de cálculo
Total Parcial do Módulo 1 (Composição da Remuneração)
IN nº 5/2017 e Nota Técnica nº 2/2018/CGAC/CISET/SG-PR, fl. 4.
8,33% = 13º
9,075% = Férias
3,025% = Abono de férias
Cálculo:
(8,33/100/12)*100 = 0,69%
(9,075/100/12)*100 = 0,76%
(3,025/100/12)*100 = 0,25%
0,69% + 0,76% + 0,25% = 1,70%
</t>
        </r>
      </text>
    </comment>
    <comment ref="I78" authorId="0" shapeId="0" xr:uid="{00000000-0006-0000-0500-00001E000000}">
      <text>
        <r>
          <rPr>
            <sz val="9"/>
            <color indexed="81"/>
            <rFont val="Segoe UI"/>
            <family val="2"/>
          </rPr>
          <t xml:space="preserve">Nota Técnica nº 2/2018/CGAC/CISET/SG-PR
Item 84
Base de cálculo
Total do Módulo 1 (Composição da Remuneração)
Cálculo
(5,96/365 dias)x 100 = 1,63%
</t>
        </r>
      </text>
    </comment>
    <comment ref="I79" authorId="0" shapeId="0" xr:uid="{00000000-0006-0000-0500-00001F000000}">
      <text>
        <r>
          <rPr>
            <sz val="9"/>
            <color indexed="81"/>
            <rFont val="Segoe UI"/>
            <family val="2"/>
          </rPr>
          <t xml:space="preserve">Nota Técnica nº 2/2018/CGAC/CISET/SG-PR
Item 85
Base de cálculo
Total do Módulo 1 (Composição da Remuneração)
Cálculo
[(5/30)/12] x 0,015 x 100 = 0,02% incide sobre a base de cálculo
OBS:
0,015: esse índice pode variar. Em regra, utiliza-se 0,015 porque, de acordo com os dados do IBGE, 1,5% é a média de trabalhadores que são pais durante o ano
</t>
        </r>
      </text>
    </comment>
    <comment ref="I80" authorId="0" shapeId="0" xr:uid="{00000000-0006-0000-0500-000020000000}">
      <text>
        <r>
          <rPr>
            <sz val="9"/>
            <color indexed="81"/>
            <rFont val="Segoe UI"/>
            <family val="2"/>
          </rPr>
          <t xml:space="preserve">Nota Técnica nº 2/2018/CGAC/CISET/SG-PR
Item 86
Base de cálculo
Total do Módulo 1 (Composição da Remuneração)
Cálculo
[(15/30)/12] x 0,08 x 100 = 0,33%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
</t>
        </r>
      </text>
    </comment>
    <comment ref="I81" authorId="0" shapeId="0" xr:uid="{00000000-0006-0000-0500-000021000000}">
      <text>
        <r>
          <rPr>
            <sz val="9"/>
            <color indexed="81"/>
            <rFont val="Segoe UI"/>
            <family val="2"/>
          </rPr>
          <t xml:space="preserve">Nota Técnica nº 2/2018/CGAC/CISET/SG-PR
Item 87
Base de cálculo
Total do Módulo 1 (Composição da Remuneração)
Cálculo
[0,02 x (4/12)/12 x 100] = 0,055% incide sobre a base de cálculo
OBS:
0,02 = índice de ocorrência. Dado utilizado do IBGE.
4/12 = 4 meses de licença maternidade por ano
12 = meses do ano
100 = porcentagem
</t>
        </r>
      </text>
    </comment>
    <comment ref="H98" authorId="0" shapeId="0" xr:uid="{00000000-0006-0000-0500-000022000000}">
      <text>
        <r>
          <rPr>
            <sz val="9"/>
            <color indexed="81"/>
            <rFont val="Segoe UI"/>
            <family val="2"/>
          </rPr>
          <t>Nota Técnica nº 2/2018/CGAC/CISET/SG-PR
Item 109
Máximo Tribunal de Contas da União (Acórdão nº 1753/2008- Plenário)
A empresa poderá cotar o percentual de acordo com a sua realidade.</t>
        </r>
      </text>
    </comment>
    <comment ref="I98" authorId="0" shapeId="0" xr:uid="{00000000-0006-0000-0500-000023000000}">
      <text>
        <r>
          <rPr>
            <b/>
            <sz val="9"/>
            <color indexed="81"/>
            <rFont val="Segoe UI"/>
            <family val="2"/>
          </rPr>
          <t>Base de cálculo:
% incide sobre a Soma (Módulo 1+ Módulo 2+ Módulo 3+ Módulo 4+ Módulo 5)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99" authorId="0" shapeId="0" xr:uid="{00000000-0006-0000-0500-000024000000}">
      <text>
        <r>
          <rPr>
            <sz val="9"/>
            <color indexed="81"/>
            <rFont val="Segoe UI"/>
            <family val="2"/>
          </rPr>
          <t xml:space="preserve">Nota Técnica nº 2/2018/CGAC/CISET/SG-PR
Item 115
</t>
        </r>
      </text>
    </comment>
    <comment ref="I99" authorId="0" shapeId="0" xr:uid="{00000000-0006-0000-0500-000025000000}">
      <text>
        <r>
          <rPr>
            <b/>
            <sz val="9"/>
            <color indexed="81"/>
            <rFont val="Segoe UI"/>
            <family val="2"/>
          </rPr>
          <t>Base de cálculo
% incide sobre a Soma (Módulo 1+ Módulo 2+ Módulo 3+ Módulo 4+ Módulo 5) + Custo Indireto</t>
        </r>
      </text>
    </comment>
    <comment ref="B100" authorId="0" shapeId="0" xr:uid="{00000000-0006-0000-0500-000026000000}">
      <text>
        <r>
          <rPr>
            <sz val="9"/>
            <color theme="1"/>
            <rFont val="Calibri"/>
            <family val="2"/>
            <scheme val="minor"/>
          </rPr>
          <t xml:space="preserve">
Referência: Os tributos (COFINS e PIS) foram definidos utilizando o regime de tributação de LUCRO REAL (Acórdão TCU 1753/2008-P).
A licitante deve elaborar sua proposta e conseguinte,a  sua planilha, com base no regime de tributação ao qual estará submetida durante a execução do contrato.</t>
        </r>
      </text>
    </comment>
    <comment ref="I102" authorId="0" shapeId="0" xr:uid="{00000000-0006-0000-0500-000027000000}">
      <text>
        <r>
          <rPr>
            <sz val="9"/>
            <color indexed="81"/>
            <rFont val="Segoe UI"/>
            <family val="2"/>
          </rPr>
          <t xml:space="preserve">Base de cálculo
% de cada um dos Tributos x [Σ (Módulo 1+ Módulo 2+ Módulo 3+ Módulo 4+ Módulo 5) + (Custo Indireto)+(Lucro)] ÷ (1-ΣTributos)
</t>
        </r>
      </text>
    </comment>
    <comment ref="H105" authorId="0" shapeId="0" xr:uid="{00000000-0006-0000-0500-000028000000}">
      <text>
        <r>
          <rPr>
            <sz val="11"/>
            <color theme="1"/>
            <rFont val="Calibri"/>
            <family val="2"/>
            <scheme val="minor"/>
          </rPr>
          <t xml:space="preserve">Lei Complementar nº 116, de 31 de julho de 2003(e alterações)
</t>
        </r>
      </text>
    </comment>
    <comment ref="I105" authorId="0" shapeId="0" xr:uid="{00000000-0006-0000-0500-000029000000}">
      <text>
        <r>
          <rPr>
            <b/>
            <sz val="9"/>
            <color indexed="81"/>
            <rFont val="Segoe UI"/>
            <family val="2"/>
          </rPr>
          <t>Base de cálculo
% de cada um dos Tributos x [Σ (Módulo 1+ Módulo 2+ Módulo 3+ Módulo 4+ Módulo 5) + (Custo Indireto)+(Lucro)] ÷ (1-ΣTributos)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H15" authorId="0" shapeId="0" xr:uid="{00000000-0006-0000-0600-000001000000}">
      <text>
        <r>
          <rPr>
            <sz val="11"/>
            <color theme="1"/>
            <rFont val="Calibri"/>
            <family val="2"/>
            <scheme val="minor"/>
          </rPr>
          <t xml:space="preserve">CBO Ministério do Trabalho
</t>
        </r>
      </text>
    </comment>
    <comment ref="H19" authorId="0" shapeId="0" xr:uid="{00000000-0006-0000-0600-000002000000}">
      <text>
        <r>
          <rPr>
            <sz val="9"/>
            <color indexed="81"/>
            <rFont val="Segoe UI"/>
            <family val="2"/>
          </rPr>
          <t xml:space="preserve">Quantidade média de dias trabalhados no mês
</t>
        </r>
      </text>
    </comment>
    <comment ref="H20" authorId="0" shapeId="0" xr:uid="{00000000-0006-0000-0600-000003000000}">
      <text>
        <r>
          <rPr>
            <sz val="9"/>
            <color indexed="81"/>
            <rFont val="Segoe UI"/>
            <family val="2"/>
          </rPr>
          <t>Tarifa do transporte público coletivo no Distrito Federal, conforme Decreto nº 40.392/2020.</t>
        </r>
      </text>
    </comment>
    <comment ref="I24" authorId="0" shapeId="0" xr:uid="{00000000-0006-0000-0600-000004000000}">
      <text>
        <r>
          <rPr>
            <sz val="9"/>
            <color indexed="81"/>
            <rFont val="Segoe UI"/>
            <family val="2"/>
          </rPr>
          <t xml:space="preserve">CCT - Cláusula 3ª
</t>
        </r>
      </text>
    </comment>
    <comment ref="I25" authorId="0" shapeId="0" xr:uid="{00000000-0006-0000-0600-000005000000}">
      <text>
        <r>
          <rPr>
            <b/>
            <sz val="9"/>
            <color indexed="81"/>
            <rFont val="Segoe UI"/>
            <family val="2"/>
          </rPr>
          <t>Não se aplica</t>
        </r>
      </text>
    </comment>
    <comment ref="I26" authorId="0" shapeId="0" xr:uid="{00000000-0006-0000-0600-000006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7" authorId="0" shapeId="0" xr:uid="{00000000-0006-0000-0600-000007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8" authorId="0" shapeId="0" xr:uid="{00000000-0006-0000-0600-000008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9" authorId="0" shapeId="0" xr:uid="{00000000-0006-0000-0600-000009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4" authorId="0" shapeId="0" xr:uid="{00000000-0006-0000-0600-00000A000000}">
      <text>
        <r>
          <rPr>
            <sz val="9"/>
            <color indexed="81"/>
            <rFont val="Segoe UI"/>
            <family val="2"/>
          </rPr>
          <t xml:space="preserve">Nota Técnica nº 2/2018/CGAC/CISET/SG-PR
Item 47, 48 e 49
Base de cálculo
Total do módulo 1 (Composição da Remuneração)
Cálculo
8,33% sobre a base de cálculo
OBS: IN nº 5/2017: (1/12)x100 = </t>
        </r>
        <r>
          <rPr>
            <b/>
            <sz val="9"/>
            <color indexed="81"/>
            <rFont val="Segoe UI"/>
            <family val="2"/>
          </rPr>
          <t>8,33%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5" authorId="0" shapeId="0" xr:uid="{00000000-0006-0000-0600-00000B000000}">
      <text>
        <r>
          <rPr>
            <sz val="9"/>
            <color indexed="81"/>
            <rFont val="Segoe UI"/>
            <family val="2"/>
          </rPr>
          <t>Nota Técnica nº 2/2018/CGAC/CISET/SG-PR
Item 50, 51, 52 e 53
Base de cálculo
Total do módulo 1 (Composição da Remuneração)
Cálculo
Férias + abono de férias = 12,10%
Férias:
Definido na IN nº 5/2017 = 9,075%
Abono de férias:
IN nº 5/2017: 3,025% sobre a base de cálculo.
OBS:
A IN nº 5/2017 estabelece que as férias apresentem um percentual de 9,075%, logo, para calcular o abono, basta dividir 9,075/3</t>
        </r>
        <r>
          <rPr>
            <b/>
            <sz val="9"/>
            <color indexed="81"/>
            <rFont val="Segoe UI"/>
            <family val="2"/>
          </rPr>
          <t xml:space="preserve"> = 3,025%.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9" authorId="0" shapeId="0" xr:uid="{00000000-0006-0000-0600-00000C000000}">
      <text>
        <r>
          <rPr>
            <b/>
            <sz val="9"/>
            <color indexed="81"/>
            <rFont val="Segoe UI"/>
            <family val="2"/>
          </rPr>
          <t>Conforme previsto no art. 22, Inciso I, da Lei nº 8.212/91.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0" authorId="0" shapeId="0" xr:uid="{00000000-0006-0000-0600-00000D000000}">
      <text>
        <r>
          <rPr>
            <b/>
            <sz val="9"/>
            <color indexed="81"/>
            <rFont val="Segoe UI"/>
            <family val="2"/>
          </rPr>
          <t>Conforme previsto no art. 3º, Inciso I, Decreto n.º 87.043/82.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1" authorId="0" shapeId="0" xr:uid="{00000000-0006-0000-0600-00000E000000}">
      <text>
        <r>
          <rPr>
            <sz val="9"/>
            <color indexed="81"/>
            <rFont val="Segoe UI"/>
            <family val="2"/>
          </rPr>
          <t xml:space="preserve">Conforme previsto no art. 22, inciso II, da Lei nº 8.212/1991.
A empresa deve utilizar o seu FAP efetivo, a ser comprovado no envio de sua proposta adequada ao lance vencedor, mediante apresentação da GFIP ou outro documento que faça a comprovação.
</t>
        </r>
      </text>
    </comment>
    <comment ref="I42" authorId="0" shapeId="0" xr:uid="{00000000-0006-0000-0600-00000F000000}">
      <text>
        <r>
          <rPr>
            <b/>
            <sz val="9"/>
            <color indexed="81"/>
            <rFont val="Segoe UI"/>
            <family val="2"/>
          </rPr>
          <t xml:space="preserve">Conforme Lei n.º 8.036/90. 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3" authorId="0" shapeId="0" xr:uid="{00000000-0006-0000-0600-000010000000}">
      <text>
        <r>
          <rPr>
            <b/>
            <sz val="9"/>
            <color indexed="81"/>
            <rFont val="Segoe UI"/>
            <family val="2"/>
          </rPr>
          <t>Conforme Decreto nº 2.318/86.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4" authorId="0" shapeId="0" xr:uid="{00000000-0006-0000-0600-000011000000}">
      <text>
        <r>
          <rPr>
            <b/>
            <sz val="9"/>
            <color indexed="81"/>
            <rFont val="Segoe UI"/>
            <family val="2"/>
          </rPr>
          <t>Conforme art. 8º, da Lei n.º 8.029/90 e Lei n.º 8.154/90</t>
        </r>
        <r>
          <rPr>
            <sz val="9"/>
            <color indexed="81"/>
            <rFont val="Segoe UI"/>
            <family val="2"/>
          </rPr>
          <t xml:space="preserve">.
</t>
        </r>
      </text>
    </comment>
    <comment ref="I45" authorId="0" shapeId="0" xr:uid="{00000000-0006-0000-0600-000012000000}">
      <text>
        <r>
          <rPr>
            <b/>
            <sz val="9"/>
            <color indexed="81"/>
            <rFont val="Segoe UI"/>
            <family val="2"/>
          </rPr>
          <t>Lei n.º 7.787/89 e DL n.º 1.146/70.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6" authorId="0" shapeId="0" xr:uid="{00000000-0006-0000-0600-000013000000}">
      <text>
        <r>
          <rPr>
            <b/>
            <sz val="9"/>
            <color indexed="81"/>
            <rFont val="Segoe UI"/>
            <family val="2"/>
          </rPr>
          <t>Conforme art. 15, Lei nº 8.030/90 e Art. 7º, III, da Constituição Federal.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1" authorId="0" shapeId="0" xr:uid="{00000000-0006-0000-0600-000014000000}">
      <text>
        <r>
          <rPr>
            <sz val="9"/>
            <color indexed="81"/>
            <rFont val="Segoe UI"/>
            <family val="2"/>
          </rPr>
          <t>Conforme previsto no Decreto nº 10.854/2021 e Cláusula 16ª da CCT</t>
        </r>
      </text>
    </comment>
    <comment ref="I52" authorId="0" shapeId="0" xr:uid="{00000000-0006-0000-0600-000015000000}">
      <text>
        <r>
          <rPr>
            <sz val="9"/>
            <color indexed="81"/>
            <rFont val="Segoe UI"/>
            <family val="2"/>
          </rPr>
          <t>CCT - Cláusula 15ª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4" authorId="0" shapeId="0" xr:uid="{00000000-0006-0000-0600-000016000000}">
      <text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>CCT - Cláusula 19ª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6" authorId="0" shapeId="0" xr:uid="{00000000-0006-0000-0600-000017000000}">
      <text>
        <r>
          <rPr>
            <sz val="9"/>
            <color indexed="81"/>
            <rFont val="Segoe UI"/>
            <family val="2"/>
          </rPr>
          <t>CCT - Cláusula 18ª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67" authorId="0" shapeId="0" xr:uid="{00000000-0006-0000-0600-000018000000}">
      <text>
        <r>
          <rPr>
            <sz val="9"/>
            <color indexed="81"/>
            <rFont val="Segoe UI"/>
            <family val="2"/>
          </rPr>
          <t xml:space="preserve">Nota Técnica nº 2/2018/CGAC/CISET/SG-PR
Item 73
Base de cálculo 
Total do Módulo 1 (Composição da Remuneração)
Cálculo
(5,55%) x (1/12) = 0,46% incide sobre a base de cálculo.
OBS:
5,55% = dado estatístico, em regra, utilizado. 
1/12= (1 mês não trabalhado/12 meses)
</t>
        </r>
      </text>
    </comment>
    <comment ref="I68" authorId="0" shapeId="0" xr:uid="{00000000-0006-0000-0600-000019000000}">
      <text>
        <r>
          <rPr>
            <sz val="9"/>
            <color indexed="81"/>
            <rFont val="Segoe UI"/>
            <family val="2"/>
          </rPr>
          <t>Nota Técnica nº 2/2018/CGAC/CISET/SG-PR
Item 74
Base de cálculo
Total do Módulo 1 (Composição da Remuneração)
Cálculo
(8%) x (0,46%) = 0,04% incide sobre a base de cálculo.
OBS:
8% = FGTS
0,46% = correspondem ao percentual do Aviso Prévio Indenizado.</t>
        </r>
      </text>
    </comment>
    <comment ref="I69" authorId="0" shapeId="0" xr:uid="{00000000-0006-0000-0600-00001A000000}">
      <text>
        <r>
          <rPr>
            <b/>
            <sz val="9"/>
            <color indexed="81"/>
            <rFont val="Segoe UI"/>
            <family val="2"/>
          </rPr>
          <t>Lei nº 13.932, de 11/12/2019 - Art. 12 (Extinguiu a Contribuição Social sobre o FGTS)
Nota Técnica nº 2/2018/CGAC/CISET/SG-PR
Item 75
Base de cálculo
Total do Módulo 1 (Composição da Remuneração)
Cálculo
[0,08*(0,40)*0,9]*(1+0,0833+0,09075+0,03025) = 3,47% incide sobre a base de cálculo
OBS:
(0,08) = Alíquota do FGTS (8%)
(0,40) = Valor da Multa do FGTS indenizado (40%)
(0,90) = 90% dos funcionários remanescentes (LC nº110/2001. Estudos CNJ – Resolução nº 98/2009)
1= remuneração integral
(0,0833) = % do 13º salário
(0,09075) = % de férias (definida pela
(0,03025) = % adicional de férias</t>
        </r>
      </text>
    </comment>
    <comment ref="I70" authorId="0" shapeId="0" xr:uid="{00000000-0006-0000-0600-00001B000000}">
      <text>
        <r>
          <rPr>
            <sz val="9"/>
            <color indexed="81"/>
            <rFont val="Segoe UI"/>
            <family val="2"/>
          </rPr>
          <t xml:space="preserve">Nota Técnica nº 2/2018/CGAC/CISET/SG-PR
Item 76
Base de cálculo
Total do Módulo 1 (Composição da Remuneração)
Cálculo
[(1/30)*7]/12 = 1,94% sobre a base de cálculo
Conforme Acórdão do TCU nº 1.904/2007.
OBS:
1 = remuneração integral
30 = número de dias no mês
7 = nº de dias de aviso prévio a que o empregado tem direito de se ausentar
12 = nº de meses no ano:
</t>
        </r>
      </text>
    </comment>
    <comment ref="I71" authorId="0" shapeId="0" xr:uid="{00000000-0006-0000-0600-00001C000000}">
      <text>
        <r>
          <rPr>
            <sz val="10"/>
            <color indexed="81"/>
            <rFont val="Segoe UI"/>
            <family val="2"/>
          </rPr>
          <t xml:space="preserve">Nota Técnica nº 2/2018/CGAC/CISET/SG-PR
</t>
        </r>
        <r>
          <rPr>
            <sz val="9"/>
            <color indexed="81"/>
            <rFont val="Segoe UI"/>
            <family val="2"/>
          </rPr>
          <t>Item 77
Base de cálculo
Total do Módulo 1 (Composição da Remuneração)
Cálculo
(% do Submódulo 2.2) x (% Aviso Prévio Trabalhado)= 0,71% incide sobre a base de cálculo.</t>
        </r>
      </text>
    </comment>
    <comment ref="I77" authorId="0" shapeId="0" xr:uid="{00000000-0006-0000-0600-00001D000000}">
      <text>
        <r>
          <rPr>
            <sz val="9"/>
            <color indexed="81"/>
            <rFont val="Segoe UI"/>
            <family val="2"/>
          </rPr>
          <t xml:space="preserve">
Base de cálculo
Total Parcial do Módulo 1 (Composição da Remuneração)
IN nº 5/2017 e Nota Técnica nº 2/2018/CGAC/CISET/SG-PR, fl. 4.
8,33% = 13º
9,075% = Férias
3,025% = Abono de férias
Cálculo:
(8,33/100/12)*100 = 0,69%
(9,075/100/12)*100 = 0,76%
(3,025/100/12)*100 = 0,25%
0,69% + 0,76% + 0,25% = 1,70%
</t>
        </r>
      </text>
    </comment>
    <comment ref="I78" authorId="0" shapeId="0" xr:uid="{00000000-0006-0000-0600-00001E000000}">
      <text>
        <r>
          <rPr>
            <sz val="9"/>
            <color indexed="81"/>
            <rFont val="Segoe UI"/>
            <family val="2"/>
          </rPr>
          <t xml:space="preserve">Nota Técnica nº 2/2018/CGAC/CISET/SG-PR
Item 84
Base de cálculo
Total do Módulo 1 (Composição da Remuneração)
Cálculo
(5,96/365 dias)x 100 = 1,63%
</t>
        </r>
      </text>
    </comment>
    <comment ref="I79" authorId="0" shapeId="0" xr:uid="{00000000-0006-0000-0600-00001F000000}">
      <text>
        <r>
          <rPr>
            <sz val="9"/>
            <color indexed="81"/>
            <rFont val="Segoe UI"/>
            <family val="2"/>
          </rPr>
          <t xml:space="preserve">Nota Técnica nº 2/2018/CGAC/CISET/SG-PR
Item 85
Base de cálculo
Total do Módulo 1 (Composição da Remuneração)
Cálculo
[(5/30)/12] x 0,015 x 100 = 0,02% incide sobre a base de cálculo
OBS:
0,015: esse índice pode variar. Em regra, utiliza-se 0,015 porque, de acordo com os dados do IBGE, 1,5% é a média de trabalhadores que são pais durante o ano
</t>
        </r>
      </text>
    </comment>
    <comment ref="I80" authorId="0" shapeId="0" xr:uid="{00000000-0006-0000-0600-000020000000}">
      <text>
        <r>
          <rPr>
            <sz val="9"/>
            <color indexed="81"/>
            <rFont val="Segoe UI"/>
            <family val="2"/>
          </rPr>
          <t xml:space="preserve">Nota Técnica nº 2/2018/CGAC/CISET/SG-PR
Item 86
Base de cálculo
Total do Módulo 1 (Composição da Remuneração)
Cálculo
[(15/30)/12] x 0,08 x 100 = 0,33%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
</t>
        </r>
      </text>
    </comment>
    <comment ref="I81" authorId="0" shapeId="0" xr:uid="{00000000-0006-0000-0600-000021000000}">
      <text>
        <r>
          <rPr>
            <sz val="9"/>
            <color indexed="81"/>
            <rFont val="Segoe UI"/>
            <family val="2"/>
          </rPr>
          <t xml:space="preserve">Nota Técnica nº 2/2018/CGAC/CISET/SG-PR
Item 87
Base de cálculo
Total do Módulo 1 (Composição da Remuneração)
Cálculo
[0,02 x (4/12)/12 x 100] = 0,055% incide sobre a base de cálculo
OBS:
0,02 = índice de ocorrência. Dado utilizado do IBGE.
4/12 = 4 meses de licença maternidade por ano
12 = meses do ano
100 = porcentagem
</t>
        </r>
      </text>
    </comment>
    <comment ref="H98" authorId="0" shapeId="0" xr:uid="{00000000-0006-0000-0600-000022000000}">
      <text>
        <r>
          <rPr>
            <sz val="9"/>
            <color indexed="81"/>
            <rFont val="Segoe UI"/>
            <family val="2"/>
          </rPr>
          <t>Nota Técnica nº 2/2018/CGAC/CISET/SG-PR
Item 109
Máximo Tribunal de Contas da União (Acórdão nº 1753/2008- Plenário)
A empresa poderá cotar o percentual de acordo com a sua realidade.</t>
        </r>
      </text>
    </comment>
    <comment ref="I98" authorId="0" shapeId="0" xr:uid="{00000000-0006-0000-0600-000023000000}">
      <text>
        <r>
          <rPr>
            <b/>
            <sz val="9"/>
            <color indexed="81"/>
            <rFont val="Segoe UI"/>
            <family val="2"/>
          </rPr>
          <t>Base de cálculo:
% incide sobre a Soma (Módulo 1+ Módulo 2+ Módulo 3+ Módulo 4+ Módulo 5)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99" authorId="0" shapeId="0" xr:uid="{00000000-0006-0000-0600-000024000000}">
      <text>
        <r>
          <rPr>
            <sz val="9"/>
            <color indexed="81"/>
            <rFont val="Segoe UI"/>
            <family val="2"/>
          </rPr>
          <t xml:space="preserve">Nota Técnica nº 2/2018/CGAC/CISET/SG-PR
Item 115
</t>
        </r>
      </text>
    </comment>
    <comment ref="I99" authorId="0" shapeId="0" xr:uid="{00000000-0006-0000-0600-000025000000}">
      <text>
        <r>
          <rPr>
            <b/>
            <sz val="9"/>
            <color indexed="81"/>
            <rFont val="Segoe UI"/>
            <family val="2"/>
          </rPr>
          <t>Base de cálculo
% incide sobre a Soma (Módulo 1+ Módulo 2+ Módulo 3+ Módulo 4+ Módulo 5) + Custo Indireto</t>
        </r>
      </text>
    </comment>
    <comment ref="B100" authorId="0" shapeId="0" xr:uid="{00000000-0006-0000-0600-000026000000}">
      <text>
        <r>
          <rPr>
            <sz val="9"/>
            <color theme="1"/>
            <rFont val="Calibri"/>
            <family val="2"/>
            <scheme val="minor"/>
          </rPr>
          <t xml:space="preserve">
Referência: Os tributos (COFINS e PIS) foram definidos utilizando o regime de tributação de LUCRO REAL (Acórdão TCU 1753/2008-P).
A licitante deve elaborar sua proposta e conseguinte,a  sua planilha, com base no regime de tributação ao qual estará submetida durante a execução do contrato.</t>
        </r>
      </text>
    </comment>
    <comment ref="I102" authorId="0" shapeId="0" xr:uid="{00000000-0006-0000-0600-000027000000}">
      <text>
        <r>
          <rPr>
            <sz val="9"/>
            <color indexed="81"/>
            <rFont val="Segoe UI"/>
            <family val="2"/>
          </rPr>
          <t xml:space="preserve">Base de cálculo
% de cada um dos Tributos x [Σ (Módulo 1+ Módulo 2+ Módulo 3+ Módulo 4+ Módulo 5) + (Custo Indireto)+(Lucro)] ÷ (1-ΣTributos)
</t>
        </r>
      </text>
    </comment>
    <comment ref="H105" authorId="0" shapeId="0" xr:uid="{00000000-0006-0000-0600-000028000000}">
      <text>
        <r>
          <rPr>
            <sz val="11"/>
            <color theme="1"/>
            <rFont val="Calibri"/>
            <family val="2"/>
            <scheme val="minor"/>
          </rPr>
          <t xml:space="preserve">Lei Complementar nº 116, de 31 de julho de 2003(e alterações)
</t>
        </r>
      </text>
    </comment>
    <comment ref="I105" authorId="0" shapeId="0" xr:uid="{00000000-0006-0000-0600-000029000000}">
      <text>
        <r>
          <rPr>
            <b/>
            <sz val="9"/>
            <color indexed="81"/>
            <rFont val="Segoe UI"/>
            <family val="2"/>
          </rPr>
          <t>Base de cálculo
% de cada um dos Tributos x [Σ (Módulo 1+ Módulo 2+ Módulo 3+ Módulo 4+ Módulo 5) + (Custo Indireto)+(Lucro)] ÷ (1-ΣTributos)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H15" authorId="0" shapeId="0" xr:uid="{00000000-0006-0000-0700-000001000000}">
      <text>
        <r>
          <rPr>
            <sz val="11"/>
            <color theme="1"/>
            <rFont val="Calibri"/>
            <family val="2"/>
            <scheme val="minor"/>
          </rPr>
          <t xml:space="preserve">CBO Ministério do Trabalho
</t>
        </r>
      </text>
    </comment>
    <comment ref="H19" authorId="0" shapeId="0" xr:uid="{00000000-0006-0000-0700-000002000000}">
      <text>
        <r>
          <rPr>
            <sz val="9"/>
            <color indexed="81"/>
            <rFont val="Segoe UI"/>
            <family val="2"/>
          </rPr>
          <t xml:space="preserve">Quantidade média de dias trabalhados no mês
</t>
        </r>
      </text>
    </comment>
    <comment ref="H20" authorId="0" shapeId="0" xr:uid="{00000000-0006-0000-0700-000003000000}">
      <text>
        <r>
          <rPr>
            <sz val="9"/>
            <color indexed="81"/>
            <rFont val="Segoe UI"/>
            <family val="2"/>
          </rPr>
          <t>Tarifa do transporte público coletivo no Distrito Federal, conforme Decreto nº 40.392/2020.</t>
        </r>
      </text>
    </comment>
    <comment ref="I24" authorId="0" shapeId="0" xr:uid="{00000000-0006-0000-0700-000004000000}">
      <text>
        <r>
          <rPr>
            <sz val="9"/>
            <color indexed="81"/>
            <rFont val="Segoe UI"/>
            <family val="2"/>
          </rPr>
          <t xml:space="preserve">CCT - Cláusula 3ª
</t>
        </r>
      </text>
    </comment>
    <comment ref="I25" authorId="0" shapeId="0" xr:uid="{00000000-0006-0000-0700-000005000000}">
      <text>
        <r>
          <rPr>
            <b/>
            <sz val="9"/>
            <color indexed="81"/>
            <rFont val="Segoe UI"/>
            <family val="2"/>
          </rPr>
          <t>Não se aplica</t>
        </r>
      </text>
    </comment>
    <comment ref="I26" authorId="0" shapeId="0" xr:uid="{00000000-0006-0000-0700-000006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7" authorId="0" shapeId="0" xr:uid="{00000000-0006-0000-0700-000007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8" authorId="0" shapeId="0" xr:uid="{00000000-0006-0000-0700-000008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9" authorId="0" shapeId="0" xr:uid="{00000000-0006-0000-0700-000009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4" authorId="0" shapeId="0" xr:uid="{00000000-0006-0000-0700-00000A000000}">
      <text>
        <r>
          <rPr>
            <sz val="9"/>
            <color indexed="81"/>
            <rFont val="Segoe UI"/>
            <family val="2"/>
          </rPr>
          <t xml:space="preserve">Nota Técnica nº 2/2018/CGAC/CISET/SG-PR
Item 47, 48 e 49
Base de cálculo
Total do módulo 1 (Composição da Remuneração)
Cálculo
8,33% sobre a base de cálculo
OBS: IN nº 5/2017: (1/12)x100 = </t>
        </r>
        <r>
          <rPr>
            <b/>
            <sz val="9"/>
            <color indexed="81"/>
            <rFont val="Segoe UI"/>
            <family val="2"/>
          </rPr>
          <t>8,33%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5" authorId="0" shapeId="0" xr:uid="{00000000-0006-0000-0700-00000B000000}">
      <text>
        <r>
          <rPr>
            <sz val="9"/>
            <color indexed="81"/>
            <rFont val="Segoe UI"/>
            <family val="2"/>
          </rPr>
          <t>Nota Técnica nº 2/2018/CGAC/CISET/SG-PR
Item 50, 51, 52 e 53
Base de cálculo
Total do módulo 1 (Composição da Remuneração)
Cálculo
Férias + abono de férias = 12,10%
Férias:
Definido na IN nº 5/2017 = 9,075%
Abono de férias:
IN nº 5/2017: 3,025% sobre a base de cálculo.
OBS:
A IN nº 5/2017 estabelece que as férias apresentem um percentual de 9,075%, logo, para calcular o abono, basta dividir 9,075/3</t>
        </r>
        <r>
          <rPr>
            <b/>
            <sz val="9"/>
            <color indexed="81"/>
            <rFont val="Segoe UI"/>
            <family val="2"/>
          </rPr>
          <t xml:space="preserve"> = 3,025%.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9" authorId="0" shapeId="0" xr:uid="{00000000-0006-0000-0700-00000C000000}">
      <text>
        <r>
          <rPr>
            <b/>
            <sz val="9"/>
            <color indexed="81"/>
            <rFont val="Segoe UI"/>
            <family val="2"/>
          </rPr>
          <t>Conforme previsto no art. 22, Inciso I, da Lei nº 8.212/91.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0" authorId="0" shapeId="0" xr:uid="{00000000-0006-0000-0700-00000D000000}">
      <text>
        <r>
          <rPr>
            <b/>
            <sz val="9"/>
            <color indexed="81"/>
            <rFont val="Segoe UI"/>
            <family val="2"/>
          </rPr>
          <t>Conforme previsto no art. 3º, Inciso I, Decreto n.º 87.043/82.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1" authorId="0" shapeId="0" xr:uid="{00000000-0006-0000-0700-00000E000000}">
      <text>
        <r>
          <rPr>
            <sz val="9"/>
            <color indexed="81"/>
            <rFont val="Segoe UI"/>
            <family val="2"/>
          </rPr>
          <t xml:space="preserve">Conforme previsto no art. 22, inciso II, da Lei nº 8.212/1991.
A empresa deve utilizar o seu FAP efetivo, a ser comprovado no envio de sua proposta adequada ao lance vencedor, mediante apresentação da GFIP ou outro documento que faça a comprovação.
</t>
        </r>
      </text>
    </comment>
    <comment ref="I42" authorId="0" shapeId="0" xr:uid="{00000000-0006-0000-0700-00000F000000}">
      <text>
        <r>
          <rPr>
            <b/>
            <sz val="9"/>
            <color indexed="81"/>
            <rFont val="Segoe UI"/>
            <family val="2"/>
          </rPr>
          <t xml:space="preserve">Conforme Lei n.º 8.036/90. 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3" authorId="0" shapeId="0" xr:uid="{00000000-0006-0000-0700-000010000000}">
      <text>
        <r>
          <rPr>
            <b/>
            <sz val="9"/>
            <color indexed="81"/>
            <rFont val="Segoe UI"/>
            <family val="2"/>
          </rPr>
          <t>Conforme Decreto nº 2.318/86.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4" authorId="0" shapeId="0" xr:uid="{00000000-0006-0000-0700-000011000000}">
      <text>
        <r>
          <rPr>
            <b/>
            <sz val="9"/>
            <color indexed="81"/>
            <rFont val="Segoe UI"/>
            <family val="2"/>
          </rPr>
          <t>Conforme art. 8º, da Lei n.º 8.029/90 e Lei n.º 8.154/90</t>
        </r>
        <r>
          <rPr>
            <sz val="9"/>
            <color indexed="81"/>
            <rFont val="Segoe UI"/>
            <family val="2"/>
          </rPr>
          <t xml:space="preserve">.
</t>
        </r>
      </text>
    </comment>
    <comment ref="I45" authorId="0" shapeId="0" xr:uid="{00000000-0006-0000-0700-000012000000}">
      <text>
        <r>
          <rPr>
            <b/>
            <sz val="9"/>
            <color indexed="81"/>
            <rFont val="Segoe UI"/>
            <family val="2"/>
          </rPr>
          <t>Lei n.º 7.787/89 e DL n.º 1.146/70.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6" authorId="0" shapeId="0" xr:uid="{00000000-0006-0000-0700-000013000000}">
      <text>
        <r>
          <rPr>
            <b/>
            <sz val="9"/>
            <color indexed="81"/>
            <rFont val="Segoe UI"/>
            <family val="2"/>
          </rPr>
          <t>Conforme art. 15, Lei nº 8.030/90 e Art. 7º, III, da Constituição Federal.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1" authorId="0" shapeId="0" xr:uid="{00000000-0006-0000-0700-000014000000}">
      <text>
        <r>
          <rPr>
            <sz val="9"/>
            <color indexed="81"/>
            <rFont val="Segoe UI"/>
            <family val="2"/>
          </rPr>
          <t>Conforme previsto no Decreto nº 10.854/2021 e Cláusula 16ª da CCT</t>
        </r>
      </text>
    </comment>
    <comment ref="I52" authorId="0" shapeId="0" xr:uid="{00000000-0006-0000-0700-000015000000}">
      <text>
        <r>
          <rPr>
            <sz val="9"/>
            <color indexed="81"/>
            <rFont val="Segoe UI"/>
            <family val="2"/>
          </rPr>
          <t>CCT - Cláusula 15ª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4" authorId="0" shapeId="0" xr:uid="{00000000-0006-0000-0700-000016000000}">
      <text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>CCT - Cláusula 19ª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6" authorId="0" shapeId="0" xr:uid="{00000000-0006-0000-0700-000017000000}">
      <text>
        <r>
          <rPr>
            <sz val="9"/>
            <color indexed="81"/>
            <rFont val="Segoe UI"/>
            <family val="2"/>
          </rPr>
          <t>CCT - Cláusula 18ª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67" authorId="0" shapeId="0" xr:uid="{00000000-0006-0000-0700-000018000000}">
      <text>
        <r>
          <rPr>
            <sz val="9"/>
            <color indexed="81"/>
            <rFont val="Segoe UI"/>
            <family val="2"/>
          </rPr>
          <t xml:space="preserve">Nota Técnica nº 2/2018/CGAC/CISET/SG-PR
Item 73
Base de cálculo 
Total do Módulo 1 (Composição da Remuneração)
Cálculo
(5,55%) x (1/12) = 0,46% incide sobre a base de cálculo.
OBS:
5,55% = dado estatístico, em regra, utilizado. 
1/12= (1 mês não trabalhado/12 meses)
</t>
        </r>
      </text>
    </comment>
    <comment ref="I68" authorId="0" shapeId="0" xr:uid="{00000000-0006-0000-0700-000019000000}">
      <text>
        <r>
          <rPr>
            <sz val="9"/>
            <color indexed="81"/>
            <rFont val="Segoe UI"/>
            <family val="2"/>
          </rPr>
          <t>Nota Técnica nº 2/2018/CGAC/CISET/SG-PR
Item 74
Base de cálculo
Total do Módulo 1 (Composição da Remuneração)
Cálculo
(8%) x (0,46%) = 0,04% incide sobre a base de cálculo.
OBS:
8% = FGTS
0,46% = correspondem ao percentual do Aviso Prévio Indenizado.</t>
        </r>
      </text>
    </comment>
    <comment ref="I69" authorId="0" shapeId="0" xr:uid="{00000000-0006-0000-0700-00001A000000}">
      <text>
        <r>
          <rPr>
            <b/>
            <sz val="9"/>
            <color indexed="81"/>
            <rFont val="Segoe UI"/>
            <family val="2"/>
          </rPr>
          <t>Lei nº 13.932, de 11/12/2019 - Art. 12 (Extinguiu a Contribuição Social sobre o FGTS)
Nota Técnica nº 2/2018/CGAC/CISET/SG-PR
Item 75
Base de cálculo
Total do Módulo 1 (Composição da Remuneração)
Cálculo
[0,08*(0,40)*0,9]*(1+0,0833+0,09075+0,03025) = 3,47% incide sobre a base de cálculo
OBS:
(0,08) = Alíquota do FGTS (8%)
(0,40) = Valor da Multa do FGTS indenizado (40%)
(0,90) = 90% dos funcionários remanescentes (LC nº110/2001. Estudos CNJ – Resolução nº 98/2009)
1= remuneração integral
(0,0833) = % do 13º salário
(0,09075) = % de férias (definida pela
(0,03025) = % adicional de férias</t>
        </r>
      </text>
    </comment>
    <comment ref="I70" authorId="0" shapeId="0" xr:uid="{00000000-0006-0000-0700-00001B000000}">
      <text>
        <r>
          <rPr>
            <sz val="9"/>
            <color indexed="81"/>
            <rFont val="Segoe UI"/>
            <family val="2"/>
          </rPr>
          <t xml:space="preserve">Nota Técnica nº 2/2018/CGAC/CISET/SG-PR
Item 76
Base de cálculo
Total do Módulo 1 (Composição da Remuneração)
Cálculo
[(1/30)*7]/12 = 1,94% sobre a base de cálculo
Conforme Acórdão do TCU nº 1.904/2007.
OBS:
1 = remuneração integral
30 = número de dias no mês
7 = nº de dias de aviso prévio a que o empregado tem direito de se ausentar
12 = nº de meses no ano:
</t>
        </r>
      </text>
    </comment>
    <comment ref="I71" authorId="0" shapeId="0" xr:uid="{00000000-0006-0000-0700-00001C000000}">
      <text>
        <r>
          <rPr>
            <sz val="10"/>
            <color indexed="81"/>
            <rFont val="Segoe UI"/>
            <family val="2"/>
          </rPr>
          <t xml:space="preserve">Nota Técnica nº 2/2018/CGAC/CISET/SG-PR
</t>
        </r>
        <r>
          <rPr>
            <sz val="9"/>
            <color indexed="81"/>
            <rFont val="Segoe UI"/>
            <family val="2"/>
          </rPr>
          <t>Item 77
Base de cálculo
Total do Módulo 1 (Composição da Remuneração)
Cálculo
(% do Submódulo 2.2) x (% Aviso Prévio Trabalhado)= 0,71% incide sobre a base de cálculo.</t>
        </r>
      </text>
    </comment>
    <comment ref="I77" authorId="0" shapeId="0" xr:uid="{00000000-0006-0000-0700-00001D000000}">
      <text>
        <r>
          <rPr>
            <sz val="9"/>
            <color indexed="81"/>
            <rFont val="Segoe UI"/>
            <family val="2"/>
          </rPr>
          <t xml:space="preserve">
Base de cálculo
Total Parcial do Módulo 1 (Composição da Remuneração)
IN nº 5/2017 e Nota Técnica nº 2/2018/CGAC/CISET/SG-PR, fl. 4.
8,33% = 13º
9,075% = Férias
3,025% = Abono de férias
Cálculo:
(8,33/100/12)*100 = 0,69%
(9,075/100/12)*100 = 0,76%
(3,025/100/12)*100 = 0,25%
0,69% + 0,76% + 0,25% = 1,70%
</t>
        </r>
      </text>
    </comment>
    <comment ref="I78" authorId="0" shapeId="0" xr:uid="{00000000-0006-0000-0700-00001E000000}">
      <text>
        <r>
          <rPr>
            <sz val="9"/>
            <color indexed="81"/>
            <rFont val="Segoe UI"/>
            <family val="2"/>
          </rPr>
          <t xml:space="preserve">Nota Técnica nº 2/2018/CGAC/CISET/SG-PR
Item 84
Base de cálculo
Total do Módulo 1 (Composição da Remuneração)
Cálculo
(5,96/365 dias)x 100 = 1,63%
</t>
        </r>
      </text>
    </comment>
    <comment ref="I79" authorId="0" shapeId="0" xr:uid="{00000000-0006-0000-0700-00001F000000}">
      <text>
        <r>
          <rPr>
            <sz val="9"/>
            <color indexed="81"/>
            <rFont val="Segoe UI"/>
            <family val="2"/>
          </rPr>
          <t xml:space="preserve">Nota Técnica nº 2/2018/CGAC/CISET/SG-PR
Item 85
Base de cálculo
Total do Módulo 1 (Composição da Remuneração)
Cálculo
[(5/30)/12] x 0,015 x 100 = 0,02% incide sobre a base de cálculo
OBS:
0,015: esse índice pode variar. Em regra, utiliza-se 0,015 porque, de acordo com os dados do IBGE, 1,5% é a média de trabalhadores que são pais durante o ano
</t>
        </r>
      </text>
    </comment>
    <comment ref="I80" authorId="0" shapeId="0" xr:uid="{00000000-0006-0000-0700-000020000000}">
      <text>
        <r>
          <rPr>
            <sz val="9"/>
            <color indexed="81"/>
            <rFont val="Segoe UI"/>
            <family val="2"/>
          </rPr>
          <t xml:space="preserve">Nota Técnica nº 2/2018/CGAC/CISET/SG-PR
Item 86
Base de cálculo
Total do Módulo 1 (Composição da Remuneração)
Cálculo
[(15/30)/12] x 0,08 x 100 = 0,33%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
</t>
        </r>
      </text>
    </comment>
    <comment ref="I81" authorId="0" shapeId="0" xr:uid="{00000000-0006-0000-0700-000021000000}">
      <text>
        <r>
          <rPr>
            <sz val="9"/>
            <color indexed="81"/>
            <rFont val="Segoe UI"/>
            <family val="2"/>
          </rPr>
          <t xml:space="preserve">Nota Técnica nº 2/2018/CGAC/CISET/SG-PR
Item 87
Base de cálculo
Total do Módulo 1 (Composição da Remuneração)
Cálculo
[0,02 x (4/12)/12 x 100] = 0,055% incide sobre a base de cálculo
OBS:
0,02 = índice de ocorrência. Dado utilizado do IBGE.
4/12 = 4 meses de licença maternidade por ano
12 = meses do ano
100 = porcentagem
</t>
        </r>
      </text>
    </comment>
    <comment ref="H98" authorId="0" shapeId="0" xr:uid="{00000000-0006-0000-0700-000022000000}">
      <text>
        <r>
          <rPr>
            <sz val="9"/>
            <color indexed="81"/>
            <rFont val="Segoe UI"/>
            <family val="2"/>
          </rPr>
          <t>Nota Técnica nº 2/2018/CGAC/CISET/SG-PR
Item 109
Máximo Tribunal de Contas da União (Acórdão nº 1753/2008- Plenário)
A empresa poderá cotar o percentual de acordo com a sua realidade.</t>
        </r>
      </text>
    </comment>
    <comment ref="I98" authorId="0" shapeId="0" xr:uid="{00000000-0006-0000-0700-000023000000}">
      <text>
        <r>
          <rPr>
            <b/>
            <sz val="9"/>
            <color indexed="81"/>
            <rFont val="Segoe UI"/>
            <family val="2"/>
          </rPr>
          <t>Base de cálculo:
% incide sobre a Soma (Módulo 1+ Módulo 2+ Módulo 3+ Módulo 4+ Módulo 5)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99" authorId="0" shapeId="0" xr:uid="{00000000-0006-0000-0700-000024000000}">
      <text>
        <r>
          <rPr>
            <sz val="9"/>
            <color indexed="81"/>
            <rFont val="Segoe UI"/>
            <family val="2"/>
          </rPr>
          <t xml:space="preserve">Nota Técnica nº 2/2018/CGAC/CISET/SG-PR
Item 115
</t>
        </r>
      </text>
    </comment>
    <comment ref="I99" authorId="0" shapeId="0" xr:uid="{00000000-0006-0000-0700-000025000000}">
      <text>
        <r>
          <rPr>
            <b/>
            <sz val="9"/>
            <color indexed="81"/>
            <rFont val="Segoe UI"/>
            <family val="2"/>
          </rPr>
          <t>Base de cálculo
% incide sobre a Soma (Módulo 1+ Módulo 2+ Módulo 3+ Módulo 4+ Módulo 5) + Custo Indireto</t>
        </r>
      </text>
    </comment>
    <comment ref="B100" authorId="0" shapeId="0" xr:uid="{00000000-0006-0000-0700-000026000000}">
      <text>
        <r>
          <rPr>
            <sz val="9"/>
            <color theme="1"/>
            <rFont val="Calibri"/>
            <family val="2"/>
            <scheme val="minor"/>
          </rPr>
          <t xml:space="preserve">
Referência: Os tributos (COFINS e PIS) foram definidos utilizando o regime de tributação de LUCRO REAL (Acórdão TCU 1753/2008-P).
A licitante deve elaborar sua proposta e conseguinte,a  sua planilha, com base no regime de tributação ao qual estará submetida durante a execução do contrato.</t>
        </r>
      </text>
    </comment>
    <comment ref="I102" authorId="0" shapeId="0" xr:uid="{00000000-0006-0000-0700-000027000000}">
      <text>
        <r>
          <rPr>
            <sz val="9"/>
            <color indexed="81"/>
            <rFont val="Segoe UI"/>
            <family val="2"/>
          </rPr>
          <t xml:space="preserve">Base de cálculo
% de cada um dos Tributos x [Σ (Módulo 1+ Módulo 2+ Módulo 3+ Módulo 4+ Módulo 5) + (Custo Indireto)+(Lucro)] ÷ (1-ΣTributos)
</t>
        </r>
      </text>
    </comment>
    <comment ref="H105" authorId="0" shapeId="0" xr:uid="{00000000-0006-0000-0700-000028000000}">
      <text>
        <r>
          <rPr>
            <sz val="11"/>
            <color theme="1"/>
            <rFont val="Calibri"/>
            <family val="2"/>
            <scheme val="minor"/>
          </rPr>
          <t xml:space="preserve">Lei Complementar nº 116, de 31 de julho de 2003(e alterações)
</t>
        </r>
      </text>
    </comment>
    <comment ref="I105" authorId="0" shapeId="0" xr:uid="{00000000-0006-0000-0700-000029000000}">
      <text>
        <r>
          <rPr>
            <b/>
            <sz val="9"/>
            <color indexed="81"/>
            <rFont val="Segoe UI"/>
            <family val="2"/>
          </rPr>
          <t>Base de cálculo
% de cada um dos Tributos x [Σ (Módulo 1+ Módulo 2+ Módulo 3+ Módulo 4+ Módulo 5) + (Custo Indireto)+(Lucro)] ÷ (1-ΣTributos)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H15" authorId="0" shapeId="0" xr:uid="{00000000-0006-0000-0800-000001000000}">
      <text>
        <r>
          <rPr>
            <sz val="11"/>
            <color theme="1"/>
            <rFont val="Calibri"/>
            <family val="2"/>
            <scheme val="minor"/>
          </rPr>
          <t xml:space="preserve">CBO Ministério do Trabalho
</t>
        </r>
      </text>
    </comment>
    <comment ref="H19" authorId="0" shapeId="0" xr:uid="{00000000-0006-0000-0800-000002000000}">
      <text>
        <r>
          <rPr>
            <sz val="9"/>
            <color indexed="81"/>
            <rFont val="Segoe UI"/>
            <family val="2"/>
          </rPr>
          <t xml:space="preserve">Quantidade média de dias trabalhados no mês
</t>
        </r>
      </text>
    </comment>
    <comment ref="H20" authorId="0" shapeId="0" xr:uid="{00000000-0006-0000-0800-000003000000}">
      <text>
        <r>
          <rPr>
            <sz val="9"/>
            <color indexed="81"/>
            <rFont val="Segoe UI"/>
            <family val="2"/>
          </rPr>
          <t>Tarifa do transporte público coletivo no Distrito Federal, conforme Decreto nº 40.392/2020.</t>
        </r>
      </text>
    </comment>
    <comment ref="I24" authorId="0" shapeId="0" xr:uid="{00000000-0006-0000-0800-000004000000}">
      <text>
        <r>
          <rPr>
            <sz val="9"/>
            <color indexed="81"/>
            <rFont val="Segoe UI"/>
            <family val="2"/>
          </rPr>
          <t xml:space="preserve">CCT - Cláusula 3ª
</t>
        </r>
      </text>
    </comment>
    <comment ref="I25" authorId="0" shapeId="0" xr:uid="{00000000-0006-0000-0800-000005000000}">
      <text>
        <r>
          <rPr>
            <b/>
            <sz val="9"/>
            <color indexed="81"/>
            <rFont val="Segoe UI"/>
            <family val="2"/>
          </rPr>
          <t>Não se aplica</t>
        </r>
      </text>
    </comment>
    <comment ref="I26" authorId="0" shapeId="0" xr:uid="{00000000-0006-0000-0800-000006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7" authorId="0" shapeId="0" xr:uid="{00000000-0006-0000-0800-000007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8" authorId="0" shapeId="0" xr:uid="{00000000-0006-0000-0800-000008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9" authorId="0" shapeId="0" xr:uid="{00000000-0006-0000-0800-000009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4" authorId="0" shapeId="0" xr:uid="{00000000-0006-0000-0800-00000A000000}">
      <text>
        <r>
          <rPr>
            <sz val="9"/>
            <color indexed="81"/>
            <rFont val="Segoe UI"/>
            <family val="2"/>
          </rPr>
          <t xml:space="preserve">Nota Técnica nº 2/2018/CGAC/CISET/SG-PR
Item 47, 48 e 49
Base de cálculo
Total do módulo 1 (Composição da Remuneração)
Cálculo
8,33% sobre a base de cálculo
OBS: IN nº 5/2017: (1/12)x100 = </t>
        </r>
        <r>
          <rPr>
            <b/>
            <sz val="9"/>
            <color indexed="81"/>
            <rFont val="Segoe UI"/>
            <family val="2"/>
          </rPr>
          <t>8,33%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5" authorId="0" shapeId="0" xr:uid="{00000000-0006-0000-0800-00000B000000}">
      <text>
        <r>
          <rPr>
            <sz val="9"/>
            <color indexed="81"/>
            <rFont val="Segoe UI"/>
            <family val="2"/>
          </rPr>
          <t>Nota Técnica nº 2/2018/CGAC/CISET/SG-PR
Item 50, 51, 52 e 53
Base de cálculo
Total do módulo 1 (Composição da Remuneração)
Cálculo
Férias + abono de férias = 12,10%
Férias:
Definido na IN nº 5/2017 = 9,075%
Abono de férias:
IN nº 5/2017: 3,025% sobre a base de cálculo.
OBS:
A IN nº 5/2017 estabelece que as férias apresentem um percentual de 9,075%, logo, para calcular o abono, basta dividir 9,075/3</t>
        </r>
        <r>
          <rPr>
            <b/>
            <sz val="9"/>
            <color indexed="81"/>
            <rFont val="Segoe UI"/>
            <family val="2"/>
          </rPr>
          <t xml:space="preserve"> = 3,025%.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9" authorId="0" shapeId="0" xr:uid="{00000000-0006-0000-0800-00000C000000}">
      <text>
        <r>
          <rPr>
            <b/>
            <sz val="9"/>
            <color indexed="81"/>
            <rFont val="Segoe UI"/>
            <family val="2"/>
          </rPr>
          <t>Conforme previsto no art. 22, Inciso I, da Lei nº 8.212/91.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0" authorId="0" shapeId="0" xr:uid="{00000000-0006-0000-0800-00000D000000}">
      <text>
        <r>
          <rPr>
            <b/>
            <sz val="9"/>
            <color indexed="81"/>
            <rFont val="Segoe UI"/>
            <family val="2"/>
          </rPr>
          <t>Conforme previsto no art. 3º, Inciso I, Decreto n.º 87.043/82.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1" authorId="0" shapeId="0" xr:uid="{00000000-0006-0000-0800-00000E000000}">
      <text>
        <r>
          <rPr>
            <sz val="9"/>
            <color indexed="81"/>
            <rFont val="Segoe UI"/>
            <family val="2"/>
          </rPr>
          <t xml:space="preserve">Conforme previsto no art. 22, inciso II, da Lei nº 8.212/1991.
A empresa deve utilizar o seu FAP efetivo, a ser comprovado no envio de sua proposta adequada ao lance vencedor, mediante apresentação da GFIP ou outro documento que faça a comprovação.
</t>
        </r>
      </text>
    </comment>
    <comment ref="I42" authorId="0" shapeId="0" xr:uid="{00000000-0006-0000-0800-00000F000000}">
      <text>
        <r>
          <rPr>
            <b/>
            <sz val="9"/>
            <color indexed="81"/>
            <rFont val="Segoe UI"/>
            <family val="2"/>
          </rPr>
          <t xml:space="preserve">Conforme Lei n.º 8.036/90. 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3" authorId="0" shapeId="0" xr:uid="{00000000-0006-0000-0800-000010000000}">
      <text>
        <r>
          <rPr>
            <b/>
            <sz val="9"/>
            <color indexed="81"/>
            <rFont val="Segoe UI"/>
            <family val="2"/>
          </rPr>
          <t>Conforme Decreto nº 2.318/86.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4" authorId="0" shapeId="0" xr:uid="{00000000-0006-0000-0800-000011000000}">
      <text>
        <r>
          <rPr>
            <b/>
            <sz val="9"/>
            <color indexed="81"/>
            <rFont val="Segoe UI"/>
            <family val="2"/>
          </rPr>
          <t>Conforme art. 8º, da Lei n.º 8.029/90 e Lei n.º 8.154/90</t>
        </r>
        <r>
          <rPr>
            <sz val="9"/>
            <color indexed="81"/>
            <rFont val="Segoe UI"/>
            <family val="2"/>
          </rPr>
          <t xml:space="preserve">.
</t>
        </r>
      </text>
    </comment>
    <comment ref="I45" authorId="0" shapeId="0" xr:uid="{00000000-0006-0000-0800-000012000000}">
      <text>
        <r>
          <rPr>
            <b/>
            <sz val="9"/>
            <color indexed="81"/>
            <rFont val="Segoe UI"/>
            <family val="2"/>
          </rPr>
          <t>Lei n.º 7.787/89 e DL n.º 1.146/70.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6" authorId="0" shapeId="0" xr:uid="{00000000-0006-0000-0800-000013000000}">
      <text>
        <r>
          <rPr>
            <b/>
            <sz val="9"/>
            <color indexed="81"/>
            <rFont val="Segoe UI"/>
            <family val="2"/>
          </rPr>
          <t>Conforme art. 15, Lei nº 8.030/90 e Art. 7º, III, da Constituição Federal.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1" authorId="0" shapeId="0" xr:uid="{00000000-0006-0000-0800-000014000000}">
      <text>
        <r>
          <rPr>
            <sz val="9"/>
            <color indexed="81"/>
            <rFont val="Segoe UI"/>
            <family val="2"/>
          </rPr>
          <t>Conforme previsto no Decreto nº 10.854/2021 e Cláusula 16ª da CCT</t>
        </r>
      </text>
    </comment>
    <comment ref="I52" authorId="0" shapeId="0" xr:uid="{00000000-0006-0000-0800-000015000000}">
      <text>
        <r>
          <rPr>
            <sz val="9"/>
            <color indexed="81"/>
            <rFont val="Segoe UI"/>
            <family val="2"/>
          </rPr>
          <t>CCT - Cláusula 15ª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4" authorId="0" shapeId="0" xr:uid="{00000000-0006-0000-0800-000016000000}">
      <text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>CCT - Cláusula 19ª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6" authorId="0" shapeId="0" xr:uid="{00000000-0006-0000-0800-000017000000}">
      <text>
        <r>
          <rPr>
            <sz val="9"/>
            <color indexed="81"/>
            <rFont val="Segoe UI"/>
            <family val="2"/>
          </rPr>
          <t>CCT - Cláusula 18ª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67" authorId="0" shapeId="0" xr:uid="{00000000-0006-0000-0800-000018000000}">
      <text>
        <r>
          <rPr>
            <sz val="9"/>
            <color indexed="81"/>
            <rFont val="Segoe UI"/>
            <family val="2"/>
          </rPr>
          <t xml:space="preserve">Nota Técnica nº 2/2018/CGAC/CISET/SG-PR
Item 73
Base de cálculo 
Total do Módulo 1 (Composição da Remuneração)
Cálculo
(5,55%) x (1/12) = 0,46% incide sobre a base de cálculo.
OBS:
5,55% = dado estatístico, em regra, utilizado. 
1/12= (1 mês não trabalhado/12 meses)
</t>
        </r>
      </text>
    </comment>
    <comment ref="I68" authorId="0" shapeId="0" xr:uid="{00000000-0006-0000-0800-000019000000}">
      <text>
        <r>
          <rPr>
            <sz val="9"/>
            <color indexed="81"/>
            <rFont val="Segoe UI"/>
            <family val="2"/>
          </rPr>
          <t>Nota Técnica nº 2/2018/CGAC/CISET/SG-PR
Item 74
Base de cálculo
Total do Módulo 1 (Composição da Remuneração)
Cálculo
(8%) x (0,46%) = 0,04% incide sobre a base de cálculo.
OBS:
8% = FGTS
0,46% = correspondem ao percentual do Aviso Prévio Indenizado.</t>
        </r>
      </text>
    </comment>
    <comment ref="I69" authorId="0" shapeId="0" xr:uid="{00000000-0006-0000-0800-00001A000000}">
      <text>
        <r>
          <rPr>
            <b/>
            <sz val="9"/>
            <color indexed="81"/>
            <rFont val="Segoe UI"/>
            <family val="2"/>
          </rPr>
          <t>Lei nº 13.932, de 11/12/2019 - Art. 12 (Extinguiu a Contribuição Social sobre o FGTS)
Nota Técnica nº 2/2018/CGAC/CISET/SG-PR
Item 75
Base de cálculo
Total do Módulo 1 (Composição da Remuneração)
Cálculo
[0,08*(0,40)*0,9]*(1+0,0833+0,09075+0,03025) = 3,47% incide sobre a base de cálculo
OBS:
(0,08) = Alíquota do FGTS (8%)
(0,40) = Valor da Multa do FGTS indenizado (40%)
(0,90) = 90% dos funcionários remanescentes (LC nº110/2001. Estudos CNJ – Resolução nº 98/2009)
1= remuneração integral
(0,0833) = % do 13º salário
(0,09075) = % de férias (definida pela
(0,03025) = % adicional de férias</t>
        </r>
      </text>
    </comment>
    <comment ref="I70" authorId="0" shapeId="0" xr:uid="{00000000-0006-0000-0800-00001B000000}">
      <text>
        <r>
          <rPr>
            <sz val="9"/>
            <color indexed="81"/>
            <rFont val="Segoe UI"/>
            <family val="2"/>
          </rPr>
          <t xml:space="preserve">Nota Técnica nº 2/2018/CGAC/CISET/SG-PR
Item 76
Base de cálculo
Total do Módulo 1 (Composição da Remuneração)
Cálculo
[(1/30)*7]/12 = 1,94% sobre a base de cálculo
Conforme Acórdão do TCU nº 1.904/2007.
OBS:
1 = remuneração integral
30 = número de dias no mês
7 = nº de dias de aviso prévio a que o empregado tem direito de se ausentar
12 = nº de meses no ano:
</t>
        </r>
      </text>
    </comment>
    <comment ref="I71" authorId="0" shapeId="0" xr:uid="{00000000-0006-0000-0800-00001C000000}">
      <text>
        <r>
          <rPr>
            <sz val="10"/>
            <color indexed="81"/>
            <rFont val="Segoe UI"/>
            <family val="2"/>
          </rPr>
          <t xml:space="preserve">Nota Técnica nº 2/2018/CGAC/CISET/SG-PR
</t>
        </r>
        <r>
          <rPr>
            <sz val="9"/>
            <color indexed="81"/>
            <rFont val="Segoe UI"/>
            <family val="2"/>
          </rPr>
          <t>Item 77
Base de cálculo
Total do Módulo 1 (Composição da Remuneração)
Cálculo
(% do Submódulo 2.2) x (% Aviso Prévio Trabalhado)= 0,71% incide sobre a base de cálculo.</t>
        </r>
      </text>
    </comment>
    <comment ref="I77" authorId="0" shapeId="0" xr:uid="{00000000-0006-0000-0800-00001D000000}">
      <text>
        <r>
          <rPr>
            <sz val="9"/>
            <color indexed="81"/>
            <rFont val="Segoe UI"/>
            <family val="2"/>
          </rPr>
          <t xml:space="preserve">
Base de cálculo
Total Parcial do Módulo 1 (Composição da Remuneração)
IN nº 5/2017 e Nota Técnica nº 2/2018/CGAC/CISET/SG-PR, fl. 4.
8,33% = 13º
9,075% = Férias
3,025% = Abono de férias
Cálculo:
(8,33/100/12)*100 = 0,69%
(9,075/100/12)*100 = 0,76%
(3,025/100/12)*100 = 0,25%
0,69% + 0,76% + 0,25% = 1,70%
</t>
        </r>
      </text>
    </comment>
    <comment ref="I78" authorId="0" shapeId="0" xr:uid="{00000000-0006-0000-0800-00001E000000}">
      <text>
        <r>
          <rPr>
            <sz val="9"/>
            <color indexed="81"/>
            <rFont val="Segoe UI"/>
            <family val="2"/>
          </rPr>
          <t xml:space="preserve">Nota Técnica nº 2/2018/CGAC/CISET/SG-PR
Item 84
Base de cálculo
Total do Módulo 1 (Composição da Remuneração)
Cálculo
(5,96/365 dias)x 100 = 1,63%
</t>
        </r>
      </text>
    </comment>
    <comment ref="I79" authorId="0" shapeId="0" xr:uid="{00000000-0006-0000-0800-00001F000000}">
      <text>
        <r>
          <rPr>
            <sz val="9"/>
            <color indexed="81"/>
            <rFont val="Segoe UI"/>
            <family val="2"/>
          </rPr>
          <t xml:space="preserve">Nota Técnica nº 2/2018/CGAC/CISET/SG-PR
Item 85
Base de cálculo
Total do Módulo 1 (Composição da Remuneração)
Cálculo
[(5/30)/12] x 0,015 x 100 = 0,02% incide sobre a base de cálculo
OBS:
0,015: esse índice pode variar. Em regra, utiliza-se 0,015 porque, de acordo com os dados do IBGE, 1,5% é a média de trabalhadores que são pais durante o ano
</t>
        </r>
      </text>
    </comment>
    <comment ref="I80" authorId="0" shapeId="0" xr:uid="{00000000-0006-0000-0800-000020000000}">
      <text>
        <r>
          <rPr>
            <sz val="9"/>
            <color indexed="81"/>
            <rFont val="Segoe UI"/>
            <family val="2"/>
          </rPr>
          <t xml:space="preserve">Nota Técnica nº 2/2018/CGAC/CISET/SG-PR
Item 86
Base de cálculo
Total do Módulo 1 (Composição da Remuneração)
Cálculo
[(15/30)/12] x 0,08 x 100 = 0,33%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
</t>
        </r>
      </text>
    </comment>
    <comment ref="I81" authorId="0" shapeId="0" xr:uid="{00000000-0006-0000-0800-000021000000}">
      <text>
        <r>
          <rPr>
            <sz val="9"/>
            <color indexed="81"/>
            <rFont val="Segoe UI"/>
            <family val="2"/>
          </rPr>
          <t xml:space="preserve">Nota Técnica nº 2/2018/CGAC/CISET/SG-PR
Item 87
Base de cálculo
Total do Módulo 1 (Composição da Remuneração)
Cálculo
[0,02 x (4/12)/12 x 100] = 0,055% incide sobre a base de cálculo
OBS:
0,02 = índice de ocorrência. Dado utilizado do IBGE.
4/12 = 4 meses de licença maternidade por ano
12 = meses do ano
100 = porcentagem
</t>
        </r>
      </text>
    </comment>
    <comment ref="H98" authorId="0" shapeId="0" xr:uid="{00000000-0006-0000-0800-000022000000}">
      <text>
        <r>
          <rPr>
            <sz val="9"/>
            <color indexed="81"/>
            <rFont val="Segoe UI"/>
            <family val="2"/>
          </rPr>
          <t>Nota Técnica nº 2/2018/CGAC/CISET/SG-PR
Item 109
Máximo Tribunal de Contas da União (Acórdão nº 1753/2008- Plenário)
A empresa poderá cotar o percentual de acordo com a sua realidade.</t>
        </r>
      </text>
    </comment>
    <comment ref="I98" authorId="0" shapeId="0" xr:uid="{00000000-0006-0000-0800-000023000000}">
      <text>
        <r>
          <rPr>
            <b/>
            <sz val="9"/>
            <color indexed="81"/>
            <rFont val="Segoe UI"/>
            <family val="2"/>
          </rPr>
          <t>Base de cálculo:
% incide sobre a Soma (Módulo 1+ Módulo 2+ Módulo 3+ Módulo 4+ Módulo 5)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99" authorId="0" shapeId="0" xr:uid="{00000000-0006-0000-0800-000024000000}">
      <text>
        <r>
          <rPr>
            <sz val="9"/>
            <color indexed="81"/>
            <rFont val="Segoe UI"/>
            <family val="2"/>
          </rPr>
          <t xml:space="preserve">Nota Técnica nº 2/2018/CGAC/CISET/SG-PR
Item 115
</t>
        </r>
      </text>
    </comment>
    <comment ref="I99" authorId="0" shapeId="0" xr:uid="{00000000-0006-0000-0800-000025000000}">
      <text>
        <r>
          <rPr>
            <b/>
            <sz val="9"/>
            <color indexed="81"/>
            <rFont val="Segoe UI"/>
            <family val="2"/>
          </rPr>
          <t>Base de cálculo
% incide sobre a Soma (Módulo 1+ Módulo 2+ Módulo 3+ Módulo 4+ Módulo 5) + Custo Indireto</t>
        </r>
      </text>
    </comment>
    <comment ref="B100" authorId="0" shapeId="0" xr:uid="{00000000-0006-0000-0800-000026000000}">
      <text>
        <r>
          <rPr>
            <sz val="9"/>
            <color theme="1"/>
            <rFont val="Calibri"/>
            <family val="2"/>
            <scheme val="minor"/>
          </rPr>
          <t xml:space="preserve">
Referência: Os tributos (COFINS e PIS) foram definidos utilizando o regime de tributação de LUCRO REAL (Acórdão TCU 1753/2008-P).
A licitante deve elaborar sua proposta e conseguinte,a  sua planilha, com base no regime de tributação ao qual estará submetida durante a execução do contrato.</t>
        </r>
      </text>
    </comment>
    <comment ref="I102" authorId="0" shapeId="0" xr:uid="{00000000-0006-0000-0800-000027000000}">
      <text>
        <r>
          <rPr>
            <sz val="9"/>
            <color indexed="81"/>
            <rFont val="Segoe UI"/>
            <family val="2"/>
          </rPr>
          <t xml:space="preserve">Base de cálculo
% de cada um dos Tributos x [Σ (Módulo 1+ Módulo 2+ Módulo 3+ Módulo 4+ Módulo 5) + (Custo Indireto)+(Lucro)] ÷ (1-ΣTributos)
</t>
        </r>
      </text>
    </comment>
    <comment ref="H105" authorId="0" shapeId="0" xr:uid="{00000000-0006-0000-0800-000028000000}">
      <text>
        <r>
          <rPr>
            <sz val="11"/>
            <color theme="1"/>
            <rFont val="Calibri"/>
            <family val="2"/>
            <scheme val="minor"/>
          </rPr>
          <t xml:space="preserve">Lei Complementar nº 116, de 31 de julho de 2003(e alterações)
</t>
        </r>
      </text>
    </comment>
    <comment ref="I105" authorId="0" shapeId="0" xr:uid="{00000000-0006-0000-0800-000029000000}">
      <text>
        <r>
          <rPr>
            <b/>
            <sz val="9"/>
            <color indexed="81"/>
            <rFont val="Segoe UI"/>
            <family val="2"/>
          </rPr>
          <t>Base de cálculo
% de cada um dos Tributos x [Σ (Módulo 1+ Módulo 2+ Módulo 3+ Módulo 4+ Módulo 5) + (Custo Indireto)+(Lucro)] ÷ (1-ΣTributos)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H15" authorId="0" shapeId="0" xr:uid="{00000000-0006-0000-0900-000001000000}">
      <text>
        <r>
          <rPr>
            <sz val="11"/>
            <color theme="1"/>
            <rFont val="Calibri"/>
            <family val="2"/>
            <scheme val="minor"/>
          </rPr>
          <t xml:space="preserve">CBO Ministério do Trabalho
</t>
        </r>
      </text>
    </comment>
    <comment ref="H19" authorId="0" shapeId="0" xr:uid="{00000000-0006-0000-0900-000002000000}">
      <text>
        <r>
          <rPr>
            <sz val="9"/>
            <color indexed="81"/>
            <rFont val="Segoe UI"/>
            <family val="2"/>
          </rPr>
          <t xml:space="preserve">Quantidade média de dias trabalhados no mês
</t>
        </r>
      </text>
    </comment>
    <comment ref="H20" authorId="0" shapeId="0" xr:uid="{00000000-0006-0000-0900-000003000000}">
      <text>
        <r>
          <rPr>
            <sz val="9"/>
            <color indexed="81"/>
            <rFont val="Segoe UI"/>
            <family val="2"/>
          </rPr>
          <t>Tarifa do transporte público coletivo no Distrito Federal, conforme Decreto nº 40.392/2020.</t>
        </r>
      </text>
    </comment>
    <comment ref="I24" authorId="0" shapeId="0" xr:uid="{00000000-0006-0000-0900-000004000000}">
      <text>
        <r>
          <rPr>
            <sz val="9"/>
            <color indexed="81"/>
            <rFont val="Segoe UI"/>
            <family val="2"/>
          </rPr>
          <t xml:space="preserve">CCT - Cláusula 3ª
</t>
        </r>
      </text>
    </comment>
    <comment ref="I25" authorId="0" shapeId="0" xr:uid="{00000000-0006-0000-0900-000005000000}">
      <text>
        <r>
          <rPr>
            <b/>
            <sz val="9"/>
            <color indexed="81"/>
            <rFont val="Segoe UI"/>
            <family val="2"/>
          </rPr>
          <t>Não se aplica</t>
        </r>
      </text>
    </comment>
    <comment ref="I26" authorId="0" shapeId="0" xr:uid="{00000000-0006-0000-0900-000006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7" authorId="0" shapeId="0" xr:uid="{00000000-0006-0000-0900-000007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8" authorId="0" shapeId="0" xr:uid="{00000000-0006-0000-0900-000008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9" authorId="0" shapeId="0" xr:uid="{00000000-0006-0000-0900-000009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4" authorId="0" shapeId="0" xr:uid="{00000000-0006-0000-0900-00000A000000}">
      <text>
        <r>
          <rPr>
            <sz val="9"/>
            <color indexed="81"/>
            <rFont val="Segoe UI"/>
            <family val="2"/>
          </rPr>
          <t xml:space="preserve">Nota Técnica nº 2/2018/CGAC/CISET/SG-PR
Item 47, 48 e 49
Base de cálculo
Total do módulo 1 (Composição da Remuneração)
Cálculo
8,33% sobre a base de cálculo
OBS: IN nº 5/2017: (1/12)x100 = </t>
        </r>
        <r>
          <rPr>
            <b/>
            <sz val="9"/>
            <color indexed="81"/>
            <rFont val="Segoe UI"/>
            <family val="2"/>
          </rPr>
          <t>8,33%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5" authorId="0" shapeId="0" xr:uid="{00000000-0006-0000-0900-00000B000000}">
      <text>
        <r>
          <rPr>
            <sz val="9"/>
            <color indexed="81"/>
            <rFont val="Segoe UI"/>
            <family val="2"/>
          </rPr>
          <t>Nota Técnica nº 2/2018/CGAC/CISET/SG-PR
Item 50, 51, 52 e 53
Base de cálculo
Total do módulo 1 (Composição da Remuneração)
Cálculo
Férias + abono de férias = 12,10%
Férias:
Definido na IN nº 5/2017 = 9,075%
Abono de férias:
IN nº 5/2017: 3,025% sobre a base de cálculo.
OBS:
A IN nº 5/2017 estabelece que as férias apresentem um percentual de 9,075%, logo, para calcular o abono, basta dividir 9,075/3</t>
        </r>
        <r>
          <rPr>
            <b/>
            <sz val="9"/>
            <color indexed="81"/>
            <rFont val="Segoe UI"/>
            <family val="2"/>
          </rPr>
          <t xml:space="preserve"> = 3,025%.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9" authorId="0" shapeId="0" xr:uid="{00000000-0006-0000-0900-00000C000000}">
      <text>
        <r>
          <rPr>
            <b/>
            <sz val="9"/>
            <color indexed="81"/>
            <rFont val="Segoe UI"/>
            <family val="2"/>
          </rPr>
          <t>Conforme previsto no art. 22, Inciso I, da Lei nº 8.212/91.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0" authorId="0" shapeId="0" xr:uid="{00000000-0006-0000-0900-00000D000000}">
      <text>
        <r>
          <rPr>
            <b/>
            <sz val="9"/>
            <color indexed="81"/>
            <rFont val="Segoe UI"/>
            <family val="2"/>
          </rPr>
          <t>Conforme previsto no art. 3º, Inciso I, Decreto n.º 87.043/82.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1" authorId="0" shapeId="0" xr:uid="{00000000-0006-0000-0900-00000E000000}">
      <text>
        <r>
          <rPr>
            <sz val="9"/>
            <color indexed="81"/>
            <rFont val="Segoe UI"/>
            <family val="2"/>
          </rPr>
          <t xml:space="preserve">Conforme previsto no art. 22, inciso II, da Lei nº 8.212/1991.
A empresa deve utilizar o seu FAP efetivo, a ser comprovado no envio de sua proposta adequada ao lance vencedor, mediante apresentação da GFIP ou outro documento que faça a comprovação.
</t>
        </r>
      </text>
    </comment>
    <comment ref="I42" authorId="0" shapeId="0" xr:uid="{00000000-0006-0000-0900-00000F000000}">
      <text>
        <r>
          <rPr>
            <b/>
            <sz val="9"/>
            <color indexed="81"/>
            <rFont val="Segoe UI"/>
            <family val="2"/>
          </rPr>
          <t xml:space="preserve">Conforme Lei n.º 8.036/90. 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3" authorId="0" shapeId="0" xr:uid="{00000000-0006-0000-0900-000010000000}">
      <text>
        <r>
          <rPr>
            <b/>
            <sz val="9"/>
            <color indexed="81"/>
            <rFont val="Segoe UI"/>
            <family val="2"/>
          </rPr>
          <t>Conforme Decreto nº 2.318/86.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4" authorId="0" shapeId="0" xr:uid="{00000000-0006-0000-0900-000011000000}">
      <text>
        <r>
          <rPr>
            <b/>
            <sz val="9"/>
            <color indexed="81"/>
            <rFont val="Segoe UI"/>
            <family val="2"/>
          </rPr>
          <t>Conforme art. 8º, da Lei n.º 8.029/90 e Lei n.º 8.154/90</t>
        </r>
        <r>
          <rPr>
            <sz val="9"/>
            <color indexed="81"/>
            <rFont val="Segoe UI"/>
            <family val="2"/>
          </rPr>
          <t xml:space="preserve">.
</t>
        </r>
      </text>
    </comment>
    <comment ref="I45" authorId="0" shapeId="0" xr:uid="{00000000-0006-0000-0900-000012000000}">
      <text>
        <r>
          <rPr>
            <b/>
            <sz val="9"/>
            <color indexed="81"/>
            <rFont val="Segoe UI"/>
            <family val="2"/>
          </rPr>
          <t>Lei n.º 7.787/89 e DL n.º 1.146/70.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6" authorId="0" shapeId="0" xr:uid="{00000000-0006-0000-0900-000013000000}">
      <text>
        <r>
          <rPr>
            <b/>
            <sz val="9"/>
            <color indexed="81"/>
            <rFont val="Segoe UI"/>
            <family val="2"/>
          </rPr>
          <t>Conforme art. 15, Lei nº 8.030/90 e Art. 7º, III, da Constituição Federal.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1" authorId="0" shapeId="0" xr:uid="{00000000-0006-0000-0900-000014000000}">
      <text>
        <r>
          <rPr>
            <sz val="9"/>
            <color indexed="81"/>
            <rFont val="Segoe UI"/>
            <family val="2"/>
          </rPr>
          <t>Conforme previsto no Decreto nº 10.854/2021 e Cláusula 16ª da CCT</t>
        </r>
      </text>
    </comment>
    <comment ref="I52" authorId="0" shapeId="0" xr:uid="{00000000-0006-0000-0900-000015000000}">
      <text>
        <r>
          <rPr>
            <sz val="9"/>
            <color indexed="81"/>
            <rFont val="Segoe UI"/>
            <family val="2"/>
          </rPr>
          <t>CCT - Cláusula 15ª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4" authorId="0" shapeId="0" xr:uid="{00000000-0006-0000-0900-000016000000}">
      <text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>CCT - Cláusula 19ª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6" authorId="0" shapeId="0" xr:uid="{00000000-0006-0000-0900-000017000000}">
      <text>
        <r>
          <rPr>
            <sz val="9"/>
            <color indexed="81"/>
            <rFont val="Segoe UI"/>
            <family val="2"/>
          </rPr>
          <t>CCT - Cláusula 18ª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67" authorId="0" shapeId="0" xr:uid="{00000000-0006-0000-0900-000018000000}">
      <text>
        <r>
          <rPr>
            <sz val="9"/>
            <color indexed="81"/>
            <rFont val="Segoe UI"/>
            <family val="2"/>
          </rPr>
          <t xml:space="preserve">Nota Técnica nº 2/2018/CGAC/CISET/SG-PR
Item 73
Base de cálculo 
Total do Módulo 1 (Composição da Remuneração)
Cálculo
(5,55%) x (1/12) = 0,46% incide sobre a base de cálculo.
OBS:
5,55% = dado estatístico, em regra, utilizado. 
1/12= (1 mês não trabalhado/12 meses)
</t>
        </r>
      </text>
    </comment>
    <comment ref="I68" authorId="0" shapeId="0" xr:uid="{00000000-0006-0000-0900-000019000000}">
      <text>
        <r>
          <rPr>
            <sz val="9"/>
            <color indexed="81"/>
            <rFont val="Segoe UI"/>
            <family val="2"/>
          </rPr>
          <t>Nota Técnica nº 2/2018/CGAC/CISET/SG-PR
Item 74
Base de cálculo
Total do Módulo 1 (Composição da Remuneração)
Cálculo
(8%) x (0,46%) = 0,04% incide sobre a base de cálculo.
OBS:
8% = FGTS
0,46% = correspondem ao percentual do Aviso Prévio Indenizado.</t>
        </r>
      </text>
    </comment>
    <comment ref="I69" authorId="0" shapeId="0" xr:uid="{00000000-0006-0000-0900-00001A000000}">
      <text>
        <r>
          <rPr>
            <b/>
            <sz val="9"/>
            <color indexed="81"/>
            <rFont val="Segoe UI"/>
            <family val="2"/>
          </rPr>
          <t>Lei nº 13.932, de 11/12/2019 - Art. 12 (Extinguiu a Contribuição Social sobre o FGTS)
Nota Técnica nº 2/2018/CGAC/CISET/SG-PR
Item 75
Base de cálculo
Total do Módulo 1 (Composição da Remuneração)
Cálculo
[0,08*(0,40)*0,9]*(1+0,0833+0,09075+0,03025) = 3,47% incide sobre a base de cálculo
OBS:
(0,08) = Alíquota do FGTS (8%)
(0,40) = Valor da Multa do FGTS indenizado (40%)
(0,90) = 90% dos funcionários remanescentes (LC nº110/2001. Estudos CNJ – Resolução nº 98/2009)
1= remuneração integral
(0,0833) = % do 13º salário
(0,09075) = % de férias (definida pela
(0,03025) = % adicional de férias</t>
        </r>
      </text>
    </comment>
    <comment ref="I70" authorId="0" shapeId="0" xr:uid="{00000000-0006-0000-0900-00001B000000}">
      <text>
        <r>
          <rPr>
            <sz val="9"/>
            <color indexed="81"/>
            <rFont val="Segoe UI"/>
            <family val="2"/>
          </rPr>
          <t xml:space="preserve">Nota Técnica nº 2/2018/CGAC/CISET/SG-PR
Item 76
Base de cálculo
Total do Módulo 1 (Composição da Remuneração)
Cálculo
[(1/30)*7]/12 = 1,94% sobre a base de cálculo
Conforme Acórdão do TCU nº 1.904/2007.
OBS:
1 = remuneração integral
30 = número de dias no mês
7 = nº de dias de aviso prévio a que o empregado tem direito de se ausentar
12 = nº de meses no ano:
</t>
        </r>
      </text>
    </comment>
    <comment ref="I71" authorId="0" shapeId="0" xr:uid="{00000000-0006-0000-0900-00001C000000}">
      <text>
        <r>
          <rPr>
            <sz val="10"/>
            <color indexed="81"/>
            <rFont val="Segoe UI"/>
            <family val="2"/>
          </rPr>
          <t xml:space="preserve">Nota Técnica nº 2/2018/CGAC/CISET/SG-PR
</t>
        </r>
        <r>
          <rPr>
            <sz val="9"/>
            <color indexed="81"/>
            <rFont val="Segoe UI"/>
            <family val="2"/>
          </rPr>
          <t>Item 77
Base de cálculo
Total do Módulo 1 (Composição da Remuneração)
Cálculo
(% do Submódulo 2.2) x (% Aviso Prévio Trabalhado)= 0,71% incide sobre a base de cálculo.</t>
        </r>
      </text>
    </comment>
    <comment ref="I77" authorId="0" shapeId="0" xr:uid="{00000000-0006-0000-0900-00001D000000}">
      <text>
        <r>
          <rPr>
            <sz val="9"/>
            <color indexed="81"/>
            <rFont val="Segoe UI"/>
            <family val="2"/>
          </rPr>
          <t xml:space="preserve">
Base de cálculo
Total Parcial do Módulo 1 (Composição da Remuneração)
IN nº 5/2017 e Nota Técnica nº 2/2018/CGAC/CISET/SG-PR, fl. 4.
8,33% = 13º
9,075% = Férias
3,025% = Abono de férias
Cálculo:
(8,33/100/12)*100 = 0,69%
(9,075/100/12)*100 = 0,76%
(3,025/100/12)*100 = 0,25%
0,69% + 0,76% + 0,25% = 1,70%
</t>
        </r>
      </text>
    </comment>
    <comment ref="I78" authorId="0" shapeId="0" xr:uid="{00000000-0006-0000-0900-00001E000000}">
      <text>
        <r>
          <rPr>
            <sz val="9"/>
            <color indexed="81"/>
            <rFont val="Segoe UI"/>
            <family val="2"/>
          </rPr>
          <t xml:space="preserve">Nota Técnica nº 2/2018/CGAC/CISET/SG-PR
Item 84
Base de cálculo
Total do Módulo 1 (Composição da Remuneração)
Cálculo
(5,96/365 dias)x 100 = 1,63%
</t>
        </r>
      </text>
    </comment>
    <comment ref="I79" authorId="0" shapeId="0" xr:uid="{00000000-0006-0000-0900-00001F000000}">
      <text>
        <r>
          <rPr>
            <sz val="9"/>
            <color indexed="81"/>
            <rFont val="Segoe UI"/>
            <family val="2"/>
          </rPr>
          <t xml:space="preserve">Nota Técnica nº 2/2018/CGAC/CISET/SG-PR
Item 85
Base de cálculo
Total do Módulo 1 (Composição da Remuneração)
Cálculo
[(5/30)/12] x 0,015 x 100 = 0,02% incide sobre a base de cálculo
OBS:
0,015: esse índice pode variar. Em regra, utiliza-se 0,015 porque, de acordo com os dados do IBGE, 1,5% é a média de trabalhadores que são pais durante o ano
</t>
        </r>
      </text>
    </comment>
    <comment ref="I80" authorId="0" shapeId="0" xr:uid="{00000000-0006-0000-0900-000020000000}">
      <text>
        <r>
          <rPr>
            <sz val="9"/>
            <color indexed="81"/>
            <rFont val="Segoe UI"/>
            <family val="2"/>
          </rPr>
          <t xml:space="preserve">Nota Técnica nº 2/2018/CGAC/CISET/SG-PR
Item 86
Base de cálculo
Total do Módulo 1 (Composição da Remuneração)
Cálculo
[(15/30)/12] x 0,08 x 100 = 0,33%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
</t>
        </r>
      </text>
    </comment>
    <comment ref="I81" authorId="0" shapeId="0" xr:uid="{00000000-0006-0000-0900-000021000000}">
      <text>
        <r>
          <rPr>
            <sz val="9"/>
            <color indexed="81"/>
            <rFont val="Segoe UI"/>
            <family val="2"/>
          </rPr>
          <t xml:space="preserve">Nota Técnica nº 2/2018/CGAC/CISET/SG-PR
Item 87
Base de cálculo
Total do Módulo 1 (Composição da Remuneração)
Cálculo
[0,02 x (4/12)/12 x 100] = 0,055% incide sobre a base de cálculo
OBS:
0,02 = índice de ocorrência. Dado utilizado do IBGE.
4/12 = 4 meses de licença maternidade por ano
12 = meses do ano
100 = porcentagem
</t>
        </r>
      </text>
    </comment>
    <comment ref="H98" authorId="0" shapeId="0" xr:uid="{00000000-0006-0000-0900-000022000000}">
      <text>
        <r>
          <rPr>
            <sz val="9"/>
            <color indexed="81"/>
            <rFont val="Segoe UI"/>
            <family val="2"/>
          </rPr>
          <t>Nota Técnica nº 2/2018/CGAC/CISET/SG-PR
Item 109
Máximo Tribunal de Contas da União (Acórdão nº 1753/2008- Plenário)
A empresa poderá cotar o percentual de acordo com a sua realidade.</t>
        </r>
      </text>
    </comment>
    <comment ref="I98" authorId="0" shapeId="0" xr:uid="{00000000-0006-0000-0900-000023000000}">
      <text>
        <r>
          <rPr>
            <b/>
            <sz val="9"/>
            <color indexed="81"/>
            <rFont val="Segoe UI"/>
            <family val="2"/>
          </rPr>
          <t>Base de cálculo:
% incide sobre a Soma (Módulo 1+ Módulo 2+ Módulo 3+ Módulo 4+ Módulo 5)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99" authorId="0" shapeId="0" xr:uid="{00000000-0006-0000-0900-000024000000}">
      <text>
        <r>
          <rPr>
            <sz val="9"/>
            <color indexed="81"/>
            <rFont val="Segoe UI"/>
            <family val="2"/>
          </rPr>
          <t xml:space="preserve">Nota Técnica nº 2/2018/CGAC/CISET/SG-PR
Item 115
</t>
        </r>
      </text>
    </comment>
    <comment ref="I99" authorId="0" shapeId="0" xr:uid="{00000000-0006-0000-0900-000025000000}">
      <text>
        <r>
          <rPr>
            <b/>
            <sz val="9"/>
            <color indexed="81"/>
            <rFont val="Segoe UI"/>
            <family val="2"/>
          </rPr>
          <t>Base de cálculo
% incide sobre a Soma (Módulo 1+ Módulo 2+ Módulo 3+ Módulo 4+ Módulo 5) + Custo Indireto</t>
        </r>
      </text>
    </comment>
    <comment ref="B100" authorId="0" shapeId="0" xr:uid="{00000000-0006-0000-0900-000026000000}">
      <text>
        <r>
          <rPr>
            <sz val="9"/>
            <color theme="1"/>
            <rFont val="Calibri"/>
            <family val="2"/>
            <scheme val="minor"/>
          </rPr>
          <t xml:space="preserve">
Referência: Os tributos (COFINS e PIS) foram definidos utilizando o regime de tributação de LUCRO REAL (Acórdão TCU 1753/2008-P).
A licitante deve elaborar sua proposta e conseguinte,a  sua planilha, com base no regime de tributação ao qual estará submetida durante a execução do contrato.</t>
        </r>
      </text>
    </comment>
    <comment ref="I102" authorId="0" shapeId="0" xr:uid="{00000000-0006-0000-0900-000027000000}">
      <text>
        <r>
          <rPr>
            <sz val="9"/>
            <color indexed="81"/>
            <rFont val="Segoe UI"/>
            <family val="2"/>
          </rPr>
          <t xml:space="preserve">Base de cálculo
% de cada um dos Tributos x [Σ (Módulo 1+ Módulo 2+ Módulo 3+ Módulo 4+ Módulo 5) + (Custo Indireto)+(Lucro)] ÷ (1-ΣTributos)
</t>
        </r>
      </text>
    </comment>
    <comment ref="H105" authorId="0" shapeId="0" xr:uid="{00000000-0006-0000-0900-000028000000}">
      <text>
        <r>
          <rPr>
            <sz val="11"/>
            <color theme="1"/>
            <rFont val="Calibri"/>
            <family val="2"/>
            <scheme val="minor"/>
          </rPr>
          <t xml:space="preserve">Lei Complementar nº 116, de 31 de julho de 2003(e alterações)
</t>
        </r>
      </text>
    </comment>
    <comment ref="I105" authorId="0" shapeId="0" xr:uid="{00000000-0006-0000-0900-000029000000}">
      <text>
        <r>
          <rPr>
            <b/>
            <sz val="9"/>
            <color indexed="81"/>
            <rFont val="Segoe UI"/>
            <family val="2"/>
          </rPr>
          <t>Base de cálculo
% de cada um dos Tributos x [Σ (Módulo 1+ Módulo 2+ Módulo 3+ Módulo 4+ Módulo 5) + (Custo Indireto)+(Lucro)] ÷ (1-ΣTributos)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H15" authorId="0" shapeId="0" xr:uid="{00000000-0006-0000-0A00-000001000000}">
      <text>
        <r>
          <rPr>
            <sz val="11"/>
            <color theme="1"/>
            <rFont val="Calibri"/>
            <family val="2"/>
            <scheme val="minor"/>
          </rPr>
          <t xml:space="preserve">CBO Ministério do Trabalho
</t>
        </r>
      </text>
    </comment>
    <comment ref="H19" authorId="0" shapeId="0" xr:uid="{00000000-0006-0000-0A00-000002000000}">
      <text>
        <r>
          <rPr>
            <sz val="9"/>
            <color indexed="81"/>
            <rFont val="Segoe UI"/>
            <family val="2"/>
          </rPr>
          <t xml:space="preserve">Quantidade média de dias trabalhados no mês
</t>
        </r>
      </text>
    </comment>
    <comment ref="H20" authorId="0" shapeId="0" xr:uid="{00000000-0006-0000-0A00-000003000000}">
      <text>
        <r>
          <rPr>
            <sz val="9"/>
            <color indexed="81"/>
            <rFont val="Segoe UI"/>
            <family val="2"/>
          </rPr>
          <t>Tarifa do transporte público coletivo no Distrito Federal, conforme Decreto nº 40.392/2020.</t>
        </r>
      </text>
    </comment>
    <comment ref="I24" authorId="0" shapeId="0" xr:uid="{00000000-0006-0000-0A00-000004000000}">
      <text>
        <r>
          <rPr>
            <sz val="9"/>
            <color indexed="81"/>
            <rFont val="Segoe UI"/>
            <family val="2"/>
          </rPr>
          <t xml:space="preserve">CCT - Cláusula 3ª
</t>
        </r>
      </text>
    </comment>
    <comment ref="I25" authorId="0" shapeId="0" xr:uid="{00000000-0006-0000-0A00-000005000000}">
      <text>
        <r>
          <rPr>
            <b/>
            <sz val="9"/>
            <color indexed="81"/>
            <rFont val="Segoe UI"/>
            <family val="2"/>
          </rPr>
          <t>Não se aplica</t>
        </r>
      </text>
    </comment>
    <comment ref="I26" authorId="0" shapeId="0" xr:uid="{00000000-0006-0000-0A00-000006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7" authorId="0" shapeId="0" xr:uid="{00000000-0006-0000-0A00-000007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8" authorId="0" shapeId="0" xr:uid="{00000000-0006-0000-0A00-000008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9" authorId="0" shapeId="0" xr:uid="{00000000-0006-0000-0A00-000009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4" authorId="0" shapeId="0" xr:uid="{00000000-0006-0000-0A00-00000A000000}">
      <text>
        <r>
          <rPr>
            <sz val="9"/>
            <color indexed="81"/>
            <rFont val="Segoe UI"/>
            <family val="2"/>
          </rPr>
          <t xml:space="preserve">Nota Técnica nº 2/2018/CGAC/CISET/SG-PR
Item 47, 48 e 49
Base de cálculo
Total do módulo 1 (Composição da Remuneração)
Cálculo
8,33% sobre a base de cálculo
OBS: IN nº 5/2017: (1/12)x100 = </t>
        </r>
        <r>
          <rPr>
            <b/>
            <sz val="9"/>
            <color indexed="81"/>
            <rFont val="Segoe UI"/>
            <family val="2"/>
          </rPr>
          <t>8,33%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5" authorId="0" shapeId="0" xr:uid="{00000000-0006-0000-0A00-00000B000000}">
      <text>
        <r>
          <rPr>
            <sz val="9"/>
            <color indexed="81"/>
            <rFont val="Segoe UI"/>
            <family val="2"/>
          </rPr>
          <t>Nota Técnica nº 2/2018/CGAC/CISET/SG-PR
Item 50, 51, 52 e 53
Base de cálculo
Total do módulo 1 (Composição da Remuneração)
Cálculo
Férias + abono de férias = 12,10%
Férias:
Definido na IN nº 5/2017 = 9,075%
Abono de férias:
IN nº 5/2017: 3,025% sobre a base de cálculo.
OBS:
A IN nº 5/2017 estabelece que as férias apresentem um percentual de 9,075%, logo, para calcular o abono, basta dividir 9,075/3</t>
        </r>
        <r>
          <rPr>
            <b/>
            <sz val="9"/>
            <color indexed="81"/>
            <rFont val="Segoe UI"/>
            <family val="2"/>
          </rPr>
          <t xml:space="preserve"> = 3,025%.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9" authorId="0" shapeId="0" xr:uid="{00000000-0006-0000-0A00-00000C000000}">
      <text>
        <r>
          <rPr>
            <b/>
            <sz val="9"/>
            <color indexed="81"/>
            <rFont val="Segoe UI"/>
            <family val="2"/>
          </rPr>
          <t>Conforme previsto no art. 22, Inciso I, da Lei nº 8.212/91.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0" authorId="0" shapeId="0" xr:uid="{00000000-0006-0000-0A00-00000D000000}">
      <text>
        <r>
          <rPr>
            <b/>
            <sz val="9"/>
            <color indexed="81"/>
            <rFont val="Segoe UI"/>
            <family val="2"/>
          </rPr>
          <t>Conforme previsto no art. 3º, Inciso I, Decreto n.º 87.043/82.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1" authorId="0" shapeId="0" xr:uid="{00000000-0006-0000-0A00-00000E000000}">
      <text>
        <r>
          <rPr>
            <sz val="9"/>
            <color indexed="81"/>
            <rFont val="Segoe UI"/>
            <family val="2"/>
          </rPr>
          <t xml:space="preserve">Conforme previsto no art. 22, inciso II, da Lei nº 8.212/1991.
A empresa deve utilizar o seu FAP efetivo, a ser comprovado no envio de sua proposta adequada ao lance vencedor, mediante apresentação da GFIP ou outro documento que faça a comprovação.
</t>
        </r>
      </text>
    </comment>
    <comment ref="I42" authorId="0" shapeId="0" xr:uid="{00000000-0006-0000-0A00-00000F000000}">
      <text>
        <r>
          <rPr>
            <b/>
            <sz val="9"/>
            <color indexed="81"/>
            <rFont val="Segoe UI"/>
            <family val="2"/>
          </rPr>
          <t xml:space="preserve">Conforme Lei n.º 8.036/90. 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3" authorId="0" shapeId="0" xr:uid="{00000000-0006-0000-0A00-000010000000}">
      <text>
        <r>
          <rPr>
            <b/>
            <sz val="9"/>
            <color indexed="81"/>
            <rFont val="Segoe UI"/>
            <family val="2"/>
          </rPr>
          <t>Conforme Decreto nº 2.318/86.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4" authorId="0" shapeId="0" xr:uid="{00000000-0006-0000-0A00-000011000000}">
      <text>
        <r>
          <rPr>
            <b/>
            <sz val="9"/>
            <color indexed="81"/>
            <rFont val="Segoe UI"/>
            <family val="2"/>
          </rPr>
          <t>Conforme art. 8º, da Lei n.º 8.029/90 e Lei n.º 8.154/90</t>
        </r>
        <r>
          <rPr>
            <sz val="9"/>
            <color indexed="81"/>
            <rFont val="Segoe UI"/>
            <family val="2"/>
          </rPr>
          <t xml:space="preserve">.
</t>
        </r>
      </text>
    </comment>
    <comment ref="I45" authorId="0" shapeId="0" xr:uid="{00000000-0006-0000-0A00-000012000000}">
      <text>
        <r>
          <rPr>
            <b/>
            <sz val="9"/>
            <color indexed="81"/>
            <rFont val="Segoe UI"/>
            <family val="2"/>
          </rPr>
          <t>Lei n.º 7.787/89 e DL n.º 1.146/70.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6" authorId="0" shapeId="0" xr:uid="{00000000-0006-0000-0A00-000013000000}">
      <text>
        <r>
          <rPr>
            <b/>
            <sz val="9"/>
            <color indexed="81"/>
            <rFont val="Segoe UI"/>
            <family val="2"/>
          </rPr>
          <t>Conforme art. 15, Lei nº 8.030/90 e Art. 7º, III, da Constituição Federal.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1" authorId="0" shapeId="0" xr:uid="{00000000-0006-0000-0A00-000014000000}">
      <text>
        <r>
          <rPr>
            <sz val="9"/>
            <color indexed="81"/>
            <rFont val="Segoe UI"/>
            <family val="2"/>
          </rPr>
          <t>Conforme previsto no Decreto nº 10.854/2021 e Cláusula 16ª da CCT</t>
        </r>
      </text>
    </comment>
    <comment ref="I52" authorId="0" shapeId="0" xr:uid="{00000000-0006-0000-0A00-000015000000}">
      <text>
        <r>
          <rPr>
            <sz val="9"/>
            <color indexed="81"/>
            <rFont val="Segoe UI"/>
            <family val="2"/>
          </rPr>
          <t>CCT - Cláusula 15ª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4" authorId="0" shapeId="0" xr:uid="{00000000-0006-0000-0A00-000016000000}">
      <text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>CCT - Cláusula 19ª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6" authorId="0" shapeId="0" xr:uid="{00000000-0006-0000-0A00-000017000000}">
      <text>
        <r>
          <rPr>
            <sz val="9"/>
            <color indexed="81"/>
            <rFont val="Segoe UI"/>
            <family val="2"/>
          </rPr>
          <t>CCT - Cláusula 18ª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67" authorId="0" shapeId="0" xr:uid="{00000000-0006-0000-0A00-000018000000}">
      <text>
        <r>
          <rPr>
            <sz val="9"/>
            <color indexed="81"/>
            <rFont val="Segoe UI"/>
            <family val="2"/>
          </rPr>
          <t xml:space="preserve">Nota Técnica nº 2/2018/CGAC/CISET/SG-PR
Item 73
Base de cálculo 
Total do Módulo 1 (Composição da Remuneração)
Cálculo
(5,55%) x (1/12) = 0,46% incide sobre a base de cálculo.
OBS:
5,55% = dado estatístico, em regra, utilizado. 
1/12= (1 mês não trabalhado/12 meses)
</t>
        </r>
      </text>
    </comment>
    <comment ref="I68" authorId="0" shapeId="0" xr:uid="{00000000-0006-0000-0A00-000019000000}">
      <text>
        <r>
          <rPr>
            <sz val="9"/>
            <color indexed="81"/>
            <rFont val="Segoe UI"/>
            <family val="2"/>
          </rPr>
          <t>Nota Técnica nº 2/2018/CGAC/CISET/SG-PR
Item 74
Base de cálculo
Total do Módulo 1 (Composição da Remuneração)
Cálculo
(8%) x (0,46%) = 0,04% incide sobre a base de cálculo.
OBS:
8% = FGTS
0,46% = correspondem ao percentual do Aviso Prévio Indenizado.</t>
        </r>
      </text>
    </comment>
    <comment ref="I69" authorId="0" shapeId="0" xr:uid="{00000000-0006-0000-0A00-00001A000000}">
      <text>
        <r>
          <rPr>
            <b/>
            <sz val="9"/>
            <color indexed="81"/>
            <rFont val="Segoe UI"/>
            <family val="2"/>
          </rPr>
          <t>Lei nº 13.932, de 11/12/2019 - Art. 12 (Extinguiu a Contribuição Social sobre o FGTS)
Nota Técnica nº 2/2018/CGAC/CISET/SG-PR
Item 75
Base de cálculo
Total do Módulo 1 (Composição da Remuneração)
Cálculo
[0,08*(0,40)*0,9]*(1+0,0833+0,09075+0,03025) = 3,47% incide sobre a base de cálculo
OBS:
(0,08) = Alíquota do FGTS (8%)
(0,40) = Valor da Multa do FGTS indenizado (40%)
(0,90) = 90% dos funcionários remanescentes (LC nº110/2001. Estudos CNJ – Resolução nº 98/2009)
1= remuneração integral
(0,0833) = % do 13º salário
(0,09075) = % de férias (definida pela
(0,03025) = % adicional de férias</t>
        </r>
      </text>
    </comment>
    <comment ref="I70" authorId="0" shapeId="0" xr:uid="{00000000-0006-0000-0A00-00001B000000}">
      <text>
        <r>
          <rPr>
            <sz val="9"/>
            <color indexed="81"/>
            <rFont val="Segoe UI"/>
            <family val="2"/>
          </rPr>
          <t xml:space="preserve">Nota Técnica nº 2/2018/CGAC/CISET/SG-PR
Item 76
Base de cálculo
Total do Módulo 1 (Composição da Remuneração)
Cálculo
[(1/30)*7]/12 = 1,94% sobre a base de cálculo
Conforme Acórdão do TCU nº 1.904/2007.
OBS:
1 = remuneração integral
30 = número de dias no mês
7 = nº de dias de aviso prévio a que o empregado tem direito de se ausentar
12 = nº de meses no ano:
</t>
        </r>
      </text>
    </comment>
    <comment ref="I71" authorId="0" shapeId="0" xr:uid="{00000000-0006-0000-0A00-00001C000000}">
      <text>
        <r>
          <rPr>
            <sz val="10"/>
            <color indexed="81"/>
            <rFont val="Segoe UI"/>
            <family val="2"/>
          </rPr>
          <t xml:space="preserve">Nota Técnica nº 2/2018/CGAC/CISET/SG-PR
</t>
        </r>
        <r>
          <rPr>
            <sz val="9"/>
            <color indexed="81"/>
            <rFont val="Segoe UI"/>
            <family val="2"/>
          </rPr>
          <t>Item 77
Base de cálculo
Total do Módulo 1 (Composição da Remuneração)
Cálculo
(% do Submódulo 2.2) x (% Aviso Prévio Trabalhado)= 0,71% incide sobre a base de cálculo.</t>
        </r>
      </text>
    </comment>
    <comment ref="I77" authorId="0" shapeId="0" xr:uid="{00000000-0006-0000-0A00-00001D000000}">
      <text>
        <r>
          <rPr>
            <sz val="9"/>
            <color indexed="81"/>
            <rFont val="Segoe UI"/>
            <family val="2"/>
          </rPr>
          <t xml:space="preserve">
Base de cálculo
Total Parcial do Módulo 1 (Composição da Remuneração)
IN nº 5/2017 e Nota Técnica nº 2/2018/CGAC/CISET/SG-PR, fl. 4.
8,33% = 13º
9,075% = Férias
3,025% = Abono de férias
Cálculo:
(8,33/100/12)*100 = 0,69%
(9,075/100/12)*100 = 0,76%
(3,025/100/12)*100 = 0,25%
0,69% + 0,76% + 0,25% = 1,70%
</t>
        </r>
      </text>
    </comment>
    <comment ref="I78" authorId="0" shapeId="0" xr:uid="{00000000-0006-0000-0A00-00001E000000}">
      <text>
        <r>
          <rPr>
            <sz val="9"/>
            <color indexed="81"/>
            <rFont val="Segoe UI"/>
            <family val="2"/>
          </rPr>
          <t xml:space="preserve">Nota Técnica nº 2/2018/CGAC/CISET/SG-PR
Item 84
Base de cálculo
Total do Módulo 1 (Composição da Remuneração)
Cálculo
(5,96/365 dias)x 100 = 1,63%
</t>
        </r>
      </text>
    </comment>
    <comment ref="I79" authorId="0" shapeId="0" xr:uid="{00000000-0006-0000-0A00-00001F000000}">
      <text>
        <r>
          <rPr>
            <sz val="9"/>
            <color indexed="81"/>
            <rFont val="Segoe UI"/>
            <family val="2"/>
          </rPr>
          <t xml:space="preserve">Nota Técnica nº 2/2018/CGAC/CISET/SG-PR
Item 85
Base de cálculo
Total do Módulo 1 (Composição da Remuneração)
Cálculo
[(5/30)/12] x 0,015 x 100 = 0,02% incide sobre a base de cálculo
OBS:
0,015: esse índice pode variar. Em regra, utiliza-se 0,015 porque, de acordo com os dados do IBGE, 1,5% é a média de trabalhadores que são pais durante o ano
</t>
        </r>
      </text>
    </comment>
    <comment ref="I80" authorId="0" shapeId="0" xr:uid="{00000000-0006-0000-0A00-000020000000}">
      <text>
        <r>
          <rPr>
            <sz val="9"/>
            <color indexed="81"/>
            <rFont val="Segoe UI"/>
            <family val="2"/>
          </rPr>
          <t xml:space="preserve">Nota Técnica nº 2/2018/CGAC/CISET/SG-PR
Item 86
Base de cálculo
Total do Módulo 1 (Composição da Remuneração)
Cálculo
[(15/30)/12] x 0,08 x 100 = 0,33%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
</t>
        </r>
      </text>
    </comment>
    <comment ref="I81" authorId="0" shapeId="0" xr:uid="{00000000-0006-0000-0A00-000021000000}">
      <text>
        <r>
          <rPr>
            <sz val="9"/>
            <color indexed="81"/>
            <rFont val="Segoe UI"/>
            <family val="2"/>
          </rPr>
          <t xml:space="preserve">Nota Técnica nº 2/2018/CGAC/CISET/SG-PR
Item 87
Base de cálculo
Total do Módulo 1 (Composição da Remuneração)
Cálculo
[0,02 x (4/12)/12 x 100] = 0,055% incide sobre a base de cálculo
OBS:
0,02 = índice de ocorrência. Dado utilizado do IBGE.
4/12 = 4 meses de licença maternidade por ano
12 = meses do ano
100 = porcentagem
</t>
        </r>
      </text>
    </comment>
    <comment ref="H98" authorId="0" shapeId="0" xr:uid="{00000000-0006-0000-0A00-000022000000}">
      <text>
        <r>
          <rPr>
            <sz val="9"/>
            <color indexed="81"/>
            <rFont val="Segoe UI"/>
            <family val="2"/>
          </rPr>
          <t>Nota Técnica nº 2/2018/CGAC/CISET/SG-PR
Item 109
Máximo Tribunal de Contas da União (Acórdão nº 1753/2008- Plenário)
A empresa poderá cotar o percentual de acordo com a sua realidade.</t>
        </r>
      </text>
    </comment>
    <comment ref="I98" authorId="0" shapeId="0" xr:uid="{00000000-0006-0000-0A00-000023000000}">
      <text>
        <r>
          <rPr>
            <b/>
            <sz val="9"/>
            <color indexed="81"/>
            <rFont val="Segoe UI"/>
            <family val="2"/>
          </rPr>
          <t>Base de cálculo:
% incide sobre a Soma (Módulo 1+ Módulo 2+ Módulo 3+ Módulo 4+ Módulo 5)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99" authorId="0" shapeId="0" xr:uid="{00000000-0006-0000-0A00-000024000000}">
      <text>
        <r>
          <rPr>
            <sz val="9"/>
            <color indexed="81"/>
            <rFont val="Segoe UI"/>
            <family val="2"/>
          </rPr>
          <t xml:space="preserve">Nota Técnica nº 2/2018/CGAC/CISET/SG-PR
Item 115
</t>
        </r>
      </text>
    </comment>
    <comment ref="I99" authorId="0" shapeId="0" xr:uid="{00000000-0006-0000-0A00-000025000000}">
      <text>
        <r>
          <rPr>
            <b/>
            <sz val="9"/>
            <color indexed="81"/>
            <rFont val="Segoe UI"/>
            <family val="2"/>
          </rPr>
          <t>Base de cálculo
% incide sobre a Soma (Módulo 1+ Módulo 2+ Módulo 3+ Módulo 4+ Módulo 5) + Custo Indireto</t>
        </r>
      </text>
    </comment>
    <comment ref="B100" authorId="0" shapeId="0" xr:uid="{00000000-0006-0000-0A00-000026000000}">
      <text>
        <r>
          <rPr>
            <sz val="9"/>
            <color theme="1"/>
            <rFont val="Calibri"/>
            <family val="2"/>
            <scheme val="minor"/>
          </rPr>
          <t xml:space="preserve">
Referência: Os tributos (COFINS e PIS) foram definidos utilizando o regime de tributação de LUCRO REAL (Acórdão TCU 1753/2008-P).
A licitante deve elaborar sua proposta e conseguinte,a  sua planilha, com base no regime de tributação ao qual estará submetida durante a execução do contrato.</t>
        </r>
      </text>
    </comment>
    <comment ref="I102" authorId="0" shapeId="0" xr:uid="{00000000-0006-0000-0A00-000027000000}">
      <text>
        <r>
          <rPr>
            <sz val="9"/>
            <color indexed="81"/>
            <rFont val="Segoe UI"/>
            <family val="2"/>
          </rPr>
          <t xml:space="preserve">Base de cálculo
% de cada um dos Tributos x [Σ (Módulo 1+ Módulo 2+ Módulo 3+ Módulo 4+ Módulo 5) + (Custo Indireto)+(Lucro)] ÷ (1-ΣTributos)
</t>
        </r>
      </text>
    </comment>
    <comment ref="H105" authorId="0" shapeId="0" xr:uid="{00000000-0006-0000-0A00-000028000000}">
      <text>
        <r>
          <rPr>
            <sz val="11"/>
            <color theme="1"/>
            <rFont val="Calibri"/>
            <family val="2"/>
            <scheme val="minor"/>
          </rPr>
          <t xml:space="preserve">Lei Complementar nº 116, de 31 de julho de 2003(e alterações)
</t>
        </r>
      </text>
    </comment>
    <comment ref="I105" authorId="0" shapeId="0" xr:uid="{00000000-0006-0000-0A00-000029000000}">
      <text>
        <r>
          <rPr>
            <b/>
            <sz val="9"/>
            <color indexed="81"/>
            <rFont val="Segoe UI"/>
            <family val="2"/>
          </rPr>
          <t>Base de cálculo
% de cada um dos Tributos x [Σ (Módulo 1+ Módulo 2+ Módulo 3+ Módulo 4+ Módulo 5) + (Custo Indireto)+(Lucro)] ÷ (1-ΣTributos)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H15" authorId="0" shapeId="0" xr:uid="{00000000-0006-0000-0B00-000001000000}">
      <text>
        <r>
          <rPr>
            <sz val="11"/>
            <color theme="1"/>
            <rFont val="Calibri"/>
            <family val="2"/>
            <scheme val="minor"/>
          </rPr>
          <t xml:space="preserve">CBO Ministério do Trabalho
</t>
        </r>
      </text>
    </comment>
    <comment ref="H19" authorId="0" shapeId="0" xr:uid="{00000000-0006-0000-0B00-000002000000}">
      <text>
        <r>
          <rPr>
            <sz val="9"/>
            <color indexed="81"/>
            <rFont val="Segoe UI"/>
            <family val="2"/>
          </rPr>
          <t xml:space="preserve">Quantidade média de dias trabalhados no mês
</t>
        </r>
      </text>
    </comment>
    <comment ref="H20" authorId="0" shapeId="0" xr:uid="{00000000-0006-0000-0B00-000003000000}">
      <text>
        <r>
          <rPr>
            <sz val="9"/>
            <color indexed="81"/>
            <rFont val="Segoe UI"/>
            <family val="2"/>
          </rPr>
          <t>Tarifa do transporte público coletivo no Distrito Federal, conforme Decreto nº 40.392/2020.</t>
        </r>
      </text>
    </comment>
    <comment ref="I24" authorId="0" shapeId="0" xr:uid="{00000000-0006-0000-0B00-000004000000}">
      <text>
        <r>
          <rPr>
            <sz val="9"/>
            <color indexed="81"/>
            <rFont val="Segoe UI"/>
            <family val="2"/>
          </rPr>
          <t xml:space="preserve">CCT - Cláusula 3ª
</t>
        </r>
      </text>
    </comment>
    <comment ref="I25" authorId="0" shapeId="0" xr:uid="{00000000-0006-0000-0B00-000005000000}">
      <text>
        <r>
          <rPr>
            <b/>
            <sz val="9"/>
            <color indexed="81"/>
            <rFont val="Segoe UI"/>
            <family val="2"/>
          </rPr>
          <t>Não se aplica</t>
        </r>
      </text>
    </comment>
    <comment ref="I26" authorId="0" shapeId="0" xr:uid="{00000000-0006-0000-0B00-000006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7" authorId="0" shapeId="0" xr:uid="{00000000-0006-0000-0B00-000007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8" authorId="0" shapeId="0" xr:uid="{00000000-0006-0000-0B00-000008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9" authorId="0" shapeId="0" xr:uid="{00000000-0006-0000-0B00-000009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4" authorId="0" shapeId="0" xr:uid="{00000000-0006-0000-0B00-00000A000000}">
      <text>
        <r>
          <rPr>
            <sz val="9"/>
            <color indexed="81"/>
            <rFont val="Segoe UI"/>
            <family val="2"/>
          </rPr>
          <t xml:space="preserve">Nota Técnica nº 2/2018/CGAC/CISET/SG-PR
Item 47, 48 e 49
Base de cálculo
Total do módulo 1 (Composição da Remuneração)
Cálculo
8,33% sobre a base de cálculo
OBS: IN nº 5/2017: (1/12)x100 = </t>
        </r>
        <r>
          <rPr>
            <b/>
            <sz val="9"/>
            <color indexed="81"/>
            <rFont val="Segoe UI"/>
            <family val="2"/>
          </rPr>
          <t>8,33%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5" authorId="0" shapeId="0" xr:uid="{00000000-0006-0000-0B00-00000B000000}">
      <text>
        <r>
          <rPr>
            <sz val="9"/>
            <color indexed="81"/>
            <rFont val="Segoe UI"/>
            <family val="2"/>
          </rPr>
          <t>Nota Técnica nº 2/2018/CGAC/CISET/SG-PR
Item 50, 51, 52 e 53
Base de cálculo
Total do módulo 1 (Composição da Remuneração)
Cálculo
Férias + abono de férias = 12,10%
Férias:
Definido na IN nº 5/2017 = 9,075%
Abono de férias:
IN nº 5/2017: 3,025% sobre a base de cálculo.
OBS:
A IN nº 5/2017 estabelece que as férias apresentem um percentual de 9,075%, logo, para calcular o abono, basta dividir 9,075/3</t>
        </r>
        <r>
          <rPr>
            <b/>
            <sz val="9"/>
            <color indexed="81"/>
            <rFont val="Segoe UI"/>
            <family val="2"/>
          </rPr>
          <t xml:space="preserve"> = 3,025%.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9" authorId="0" shapeId="0" xr:uid="{00000000-0006-0000-0B00-00000C000000}">
      <text>
        <r>
          <rPr>
            <b/>
            <sz val="9"/>
            <color indexed="81"/>
            <rFont val="Segoe UI"/>
            <family val="2"/>
          </rPr>
          <t>Conforme previsto no art. 22, Inciso I, da Lei nº 8.212/91.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0" authorId="0" shapeId="0" xr:uid="{00000000-0006-0000-0B00-00000D000000}">
      <text>
        <r>
          <rPr>
            <b/>
            <sz val="9"/>
            <color indexed="81"/>
            <rFont val="Segoe UI"/>
            <family val="2"/>
          </rPr>
          <t>Conforme previsto no art. 3º, Inciso I, Decreto n.º 87.043/82.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1" authorId="0" shapeId="0" xr:uid="{00000000-0006-0000-0B00-00000E000000}">
      <text>
        <r>
          <rPr>
            <sz val="9"/>
            <color indexed="81"/>
            <rFont val="Segoe UI"/>
            <family val="2"/>
          </rPr>
          <t xml:space="preserve">Conforme previsto no art. 22, inciso II, da Lei nº 8.212/1991.
A empresa deve utilizar o seu FAP efetivo, a ser comprovado no envio de sua proposta adequada ao lance vencedor, mediante apresentação da GFIP ou outro documento que faça a comprovação.
</t>
        </r>
      </text>
    </comment>
    <comment ref="I42" authorId="0" shapeId="0" xr:uid="{00000000-0006-0000-0B00-00000F000000}">
      <text>
        <r>
          <rPr>
            <b/>
            <sz val="9"/>
            <color indexed="81"/>
            <rFont val="Segoe UI"/>
            <family val="2"/>
          </rPr>
          <t xml:space="preserve">Conforme Lei n.º 8.036/90. 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3" authorId="0" shapeId="0" xr:uid="{00000000-0006-0000-0B00-000010000000}">
      <text>
        <r>
          <rPr>
            <b/>
            <sz val="9"/>
            <color indexed="81"/>
            <rFont val="Segoe UI"/>
            <family val="2"/>
          </rPr>
          <t>Conforme Decreto nº 2.318/86.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4" authorId="0" shapeId="0" xr:uid="{00000000-0006-0000-0B00-000011000000}">
      <text>
        <r>
          <rPr>
            <b/>
            <sz val="9"/>
            <color indexed="81"/>
            <rFont val="Segoe UI"/>
            <family val="2"/>
          </rPr>
          <t>Conforme art. 8º, da Lei n.º 8.029/90 e Lei n.º 8.154/90</t>
        </r>
        <r>
          <rPr>
            <sz val="9"/>
            <color indexed="81"/>
            <rFont val="Segoe UI"/>
            <family val="2"/>
          </rPr>
          <t xml:space="preserve">.
</t>
        </r>
      </text>
    </comment>
    <comment ref="I45" authorId="0" shapeId="0" xr:uid="{00000000-0006-0000-0B00-000012000000}">
      <text>
        <r>
          <rPr>
            <b/>
            <sz val="9"/>
            <color indexed="81"/>
            <rFont val="Segoe UI"/>
            <family val="2"/>
          </rPr>
          <t>Lei n.º 7.787/89 e DL n.º 1.146/70.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6" authorId="0" shapeId="0" xr:uid="{00000000-0006-0000-0B00-000013000000}">
      <text>
        <r>
          <rPr>
            <b/>
            <sz val="9"/>
            <color indexed="81"/>
            <rFont val="Segoe UI"/>
            <family val="2"/>
          </rPr>
          <t>Conforme art. 15, Lei nº 8.030/90 e Art. 7º, III, da Constituição Federal.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1" authorId="0" shapeId="0" xr:uid="{00000000-0006-0000-0B00-000014000000}">
      <text>
        <r>
          <rPr>
            <sz val="9"/>
            <color indexed="81"/>
            <rFont val="Segoe UI"/>
            <family val="2"/>
          </rPr>
          <t>Conforme previsto no Decreto nº 10.854/2021 e Cláusula 16ª da CCT</t>
        </r>
      </text>
    </comment>
    <comment ref="I52" authorId="0" shapeId="0" xr:uid="{00000000-0006-0000-0B00-000015000000}">
      <text>
        <r>
          <rPr>
            <sz val="9"/>
            <color indexed="81"/>
            <rFont val="Segoe UI"/>
            <family val="2"/>
          </rPr>
          <t>CCT - Cláusula 15ª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4" authorId="0" shapeId="0" xr:uid="{00000000-0006-0000-0B00-000016000000}">
      <text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>CCT - Cláusula 19ª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6" authorId="0" shapeId="0" xr:uid="{00000000-0006-0000-0B00-000017000000}">
      <text>
        <r>
          <rPr>
            <sz val="9"/>
            <color indexed="81"/>
            <rFont val="Segoe UI"/>
            <family val="2"/>
          </rPr>
          <t>CCT - Cláusula 18ª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67" authorId="0" shapeId="0" xr:uid="{00000000-0006-0000-0B00-000018000000}">
      <text>
        <r>
          <rPr>
            <sz val="9"/>
            <color indexed="81"/>
            <rFont val="Segoe UI"/>
            <family val="2"/>
          </rPr>
          <t xml:space="preserve">Nota Técnica nº 2/2018/CGAC/CISET/SG-PR
Item 73
Base de cálculo 
Total do Módulo 1 (Composição da Remuneração)
Cálculo
(5,55%) x (1/12) = 0,46% incide sobre a base de cálculo.
OBS:
5,55% = dado estatístico, em regra, utilizado. 
1/12= (1 mês não trabalhado/12 meses)
</t>
        </r>
      </text>
    </comment>
    <comment ref="I68" authorId="0" shapeId="0" xr:uid="{00000000-0006-0000-0B00-000019000000}">
      <text>
        <r>
          <rPr>
            <sz val="9"/>
            <color indexed="81"/>
            <rFont val="Segoe UI"/>
            <family val="2"/>
          </rPr>
          <t>Nota Técnica nº 2/2018/CGAC/CISET/SG-PR
Item 74
Base de cálculo
Total do Módulo 1 (Composição da Remuneração)
Cálculo
(8%) x (0,46%) = 0,04% incide sobre a base de cálculo.
OBS:
8% = FGTS
0,46% = correspondem ao percentual do Aviso Prévio Indenizado.</t>
        </r>
      </text>
    </comment>
    <comment ref="I69" authorId="0" shapeId="0" xr:uid="{00000000-0006-0000-0B00-00001A000000}">
      <text>
        <r>
          <rPr>
            <b/>
            <sz val="9"/>
            <color indexed="81"/>
            <rFont val="Segoe UI"/>
            <family val="2"/>
          </rPr>
          <t>Lei nº 13.932, de 11/12/2019 - Art. 12 (Extinguiu a Contribuição Social sobre o FGTS)
Nota Técnica nº 2/2018/CGAC/CISET/SG-PR
Item 75
Base de cálculo
Total do Módulo 1 (Composição da Remuneração)
Cálculo
[0,08*(0,40)*0,9]*(1+0,0833+0,09075+0,03025) = 3,47% incide sobre a base de cálculo
OBS:
(0,08) = Alíquota do FGTS (8%)
(0,40) = Valor da Multa do FGTS indenizado (40%)
(0,90) = 90% dos funcionários remanescentes (LC nº110/2001. Estudos CNJ – Resolução nº 98/2009)
1= remuneração integral
(0,0833) = % do 13º salário
(0,09075) = % de férias (definida pela
(0,03025) = % adicional de férias</t>
        </r>
      </text>
    </comment>
    <comment ref="I70" authorId="0" shapeId="0" xr:uid="{00000000-0006-0000-0B00-00001B000000}">
      <text>
        <r>
          <rPr>
            <sz val="9"/>
            <color indexed="81"/>
            <rFont val="Segoe UI"/>
            <family val="2"/>
          </rPr>
          <t xml:space="preserve">Nota Técnica nº 2/2018/CGAC/CISET/SG-PR
Item 76
Base de cálculo
Total do Módulo 1 (Composição da Remuneração)
Cálculo
[(1/30)*7]/12 = 1,94% sobre a base de cálculo
Conforme Acórdão do TCU nº 1.904/2007.
OBS:
1 = remuneração integral
30 = número de dias no mês
7 = nº de dias de aviso prévio a que o empregado tem direito de se ausentar
12 = nº de meses no ano:
</t>
        </r>
      </text>
    </comment>
    <comment ref="I71" authorId="0" shapeId="0" xr:uid="{00000000-0006-0000-0B00-00001C000000}">
      <text>
        <r>
          <rPr>
            <sz val="10"/>
            <color indexed="81"/>
            <rFont val="Segoe UI"/>
            <family val="2"/>
          </rPr>
          <t xml:space="preserve">Nota Técnica nº 2/2018/CGAC/CISET/SG-PR
</t>
        </r>
        <r>
          <rPr>
            <sz val="9"/>
            <color indexed="81"/>
            <rFont val="Segoe UI"/>
            <family val="2"/>
          </rPr>
          <t>Item 77
Base de cálculo
Total do Módulo 1 (Composição da Remuneração)
Cálculo
(% do Submódulo 2.2) x (% Aviso Prévio Trabalhado)= 0,71% incide sobre a base de cálculo.</t>
        </r>
      </text>
    </comment>
    <comment ref="I77" authorId="0" shapeId="0" xr:uid="{00000000-0006-0000-0B00-00001D000000}">
      <text>
        <r>
          <rPr>
            <sz val="9"/>
            <color indexed="81"/>
            <rFont val="Segoe UI"/>
            <family val="2"/>
          </rPr>
          <t xml:space="preserve">
Base de cálculo
Total Parcial do Módulo 1 (Composição da Remuneração)
IN nº 5/2017 e Nota Técnica nº 2/2018/CGAC/CISET/SG-PR, fl. 4.
8,33% = 13º
9,075% = Férias
3,025% = Abono de férias
Cálculo:
(8,33/100/12)*100 = 0,69%
(9,075/100/12)*100 = 0,76%
(3,025/100/12)*100 = 0,25%
0,69% + 0,76% + 0,25% = 1,70%
</t>
        </r>
      </text>
    </comment>
    <comment ref="I78" authorId="0" shapeId="0" xr:uid="{00000000-0006-0000-0B00-00001E000000}">
      <text>
        <r>
          <rPr>
            <sz val="9"/>
            <color indexed="81"/>
            <rFont val="Segoe UI"/>
            <family val="2"/>
          </rPr>
          <t xml:space="preserve">Nota Técnica nº 2/2018/CGAC/CISET/SG-PR
Item 84
Base de cálculo
Total do Módulo 1 (Composição da Remuneração)
Cálculo
(5,96/365 dias)x 100 = 1,63%
</t>
        </r>
      </text>
    </comment>
    <comment ref="I79" authorId="0" shapeId="0" xr:uid="{00000000-0006-0000-0B00-00001F000000}">
      <text>
        <r>
          <rPr>
            <sz val="9"/>
            <color indexed="81"/>
            <rFont val="Segoe UI"/>
            <family val="2"/>
          </rPr>
          <t xml:space="preserve">Nota Técnica nº 2/2018/CGAC/CISET/SG-PR
Item 85
Base de cálculo
Total do Módulo 1 (Composição da Remuneração)
Cálculo
[(5/30)/12] x 0,015 x 100 = 0,02% incide sobre a base de cálculo
OBS:
0,015: esse índice pode variar. Em regra, utiliza-se 0,015 porque, de acordo com os dados do IBGE, 1,5% é a média de trabalhadores que são pais durante o ano
</t>
        </r>
      </text>
    </comment>
    <comment ref="I80" authorId="0" shapeId="0" xr:uid="{00000000-0006-0000-0B00-000020000000}">
      <text>
        <r>
          <rPr>
            <sz val="9"/>
            <color indexed="81"/>
            <rFont val="Segoe UI"/>
            <family val="2"/>
          </rPr>
          <t xml:space="preserve">Nota Técnica nº 2/2018/CGAC/CISET/SG-PR
Item 86
Base de cálculo
Total do Módulo 1 (Composição da Remuneração)
Cálculo
[(15/30)/12] x 0,08 x 100 = 0,33%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
</t>
        </r>
      </text>
    </comment>
    <comment ref="I81" authorId="0" shapeId="0" xr:uid="{00000000-0006-0000-0B00-000021000000}">
      <text>
        <r>
          <rPr>
            <sz val="9"/>
            <color indexed="81"/>
            <rFont val="Segoe UI"/>
            <family val="2"/>
          </rPr>
          <t xml:space="preserve">Nota Técnica nº 2/2018/CGAC/CISET/SG-PR
Item 87
Base de cálculo
Total do Módulo 1 (Composição da Remuneração)
Cálculo
[0,02 x (4/12)/12 x 100] = 0,055% incide sobre a base de cálculo
OBS:
0,02 = índice de ocorrência. Dado utilizado do IBGE.
4/12 = 4 meses de licença maternidade por ano
12 = meses do ano
100 = porcentagem
</t>
        </r>
      </text>
    </comment>
    <comment ref="H98" authorId="0" shapeId="0" xr:uid="{00000000-0006-0000-0B00-000022000000}">
      <text>
        <r>
          <rPr>
            <sz val="9"/>
            <color indexed="81"/>
            <rFont val="Segoe UI"/>
            <family val="2"/>
          </rPr>
          <t>Nota Técnica nº 2/2018/CGAC/CISET/SG-PR
Item 109
Máximo Tribunal de Contas da União (Acórdão nº 1753/2008- Plenário)
A empresa poderá cotar o percentual de acordo com a sua realidade.</t>
        </r>
      </text>
    </comment>
    <comment ref="I98" authorId="0" shapeId="0" xr:uid="{00000000-0006-0000-0B00-000023000000}">
      <text>
        <r>
          <rPr>
            <b/>
            <sz val="9"/>
            <color indexed="81"/>
            <rFont val="Segoe UI"/>
            <family val="2"/>
          </rPr>
          <t>Base de cálculo:
% incide sobre a Soma (Módulo 1+ Módulo 2+ Módulo 3+ Módulo 4+ Módulo 5)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99" authorId="0" shapeId="0" xr:uid="{00000000-0006-0000-0B00-000024000000}">
      <text>
        <r>
          <rPr>
            <sz val="9"/>
            <color indexed="81"/>
            <rFont val="Segoe UI"/>
            <family val="2"/>
          </rPr>
          <t xml:space="preserve">Nota Técnica nº 2/2018/CGAC/CISET/SG-PR
Item 115
</t>
        </r>
      </text>
    </comment>
    <comment ref="I99" authorId="0" shapeId="0" xr:uid="{00000000-0006-0000-0B00-000025000000}">
      <text>
        <r>
          <rPr>
            <b/>
            <sz val="9"/>
            <color indexed="81"/>
            <rFont val="Segoe UI"/>
            <family val="2"/>
          </rPr>
          <t>Base de cálculo
% incide sobre a Soma (Módulo 1+ Módulo 2+ Módulo 3+ Módulo 4+ Módulo 5) + Custo Indireto</t>
        </r>
      </text>
    </comment>
    <comment ref="B100" authorId="0" shapeId="0" xr:uid="{00000000-0006-0000-0B00-000026000000}">
      <text>
        <r>
          <rPr>
            <sz val="9"/>
            <color theme="1"/>
            <rFont val="Calibri"/>
            <family val="2"/>
            <scheme val="minor"/>
          </rPr>
          <t xml:space="preserve">
Referência: Os tributos (COFINS e PIS) foram definidos utilizando o regime de tributação de LUCRO REAL (Acórdão TCU 1753/2008-P).
A licitante deve elaborar sua proposta e conseguinte,a  sua planilha, com base no regime de tributação ao qual estará submetida durante a execução do contrato.</t>
        </r>
      </text>
    </comment>
    <comment ref="I102" authorId="0" shapeId="0" xr:uid="{00000000-0006-0000-0B00-000027000000}">
      <text>
        <r>
          <rPr>
            <sz val="9"/>
            <color indexed="81"/>
            <rFont val="Segoe UI"/>
            <family val="2"/>
          </rPr>
          <t xml:space="preserve">Base de cálculo
% de cada um dos Tributos x [Σ (Módulo 1+ Módulo 2+ Módulo 3+ Módulo 4+ Módulo 5) + (Custo Indireto)+(Lucro)] ÷ (1-ΣTributos)
</t>
        </r>
      </text>
    </comment>
    <comment ref="H105" authorId="0" shapeId="0" xr:uid="{00000000-0006-0000-0B00-000028000000}">
      <text>
        <r>
          <rPr>
            <sz val="11"/>
            <color theme="1"/>
            <rFont val="Calibri"/>
            <family val="2"/>
            <scheme val="minor"/>
          </rPr>
          <t xml:space="preserve">Lei Complementar nº 116, de 31 de julho de 2003(e alterações)
</t>
        </r>
      </text>
    </comment>
    <comment ref="I105" authorId="0" shapeId="0" xr:uid="{00000000-0006-0000-0B00-000029000000}">
      <text>
        <r>
          <rPr>
            <b/>
            <sz val="9"/>
            <color indexed="81"/>
            <rFont val="Segoe UI"/>
            <family val="2"/>
          </rPr>
          <t>Base de cálculo
% de cada um dos Tributos x [Σ (Módulo 1+ Módulo 2+ Módulo 3+ Módulo 4+ Módulo 5) + (Custo Indireto)+(Lucro)] ÷ (1-ΣTributos)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H15" authorId="0" shapeId="0" xr:uid="{00000000-0006-0000-0C00-000001000000}">
      <text>
        <r>
          <rPr>
            <sz val="11"/>
            <color theme="1"/>
            <rFont val="Calibri"/>
            <family val="2"/>
            <scheme val="minor"/>
          </rPr>
          <t xml:space="preserve">CBO Ministério do Trabalho
</t>
        </r>
      </text>
    </comment>
    <comment ref="H19" authorId="0" shapeId="0" xr:uid="{00000000-0006-0000-0C00-000002000000}">
      <text>
        <r>
          <rPr>
            <sz val="9"/>
            <color indexed="81"/>
            <rFont val="Segoe UI"/>
            <family val="2"/>
          </rPr>
          <t xml:space="preserve">Quantidade média de dias trabalhados no mês
</t>
        </r>
      </text>
    </comment>
    <comment ref="H20" authorId="0" shapeId="0" xr:uid="{00000000-0006-0000-0C00-000003000000}">
      <text>
        <r>
          <rPr>
            <sz val="9"/>
            <color indexed="81"/>
            <rFont val="Segoe UI"/>
            <family val="2"/>
          </rPr>
          <t>Tarifa do transporte público coletivo no Distrito Federal, conforme Decreto nº 40.392/2020.</t>
        </r>
      </text>
    </comment>
    <comment ref="I24" authorId="0" shapeId="0" xr:uid="{00000000-0006-0000-0C00-000004000000}">
      <text>
        <r>
          <rPr>
            <sz val="9"/>
            <color indexed="81"/>
            <rFont val="Segoe UI"/>
            <family val="2"/>
          </rPr>
          <t xml:space="preserve">CCT - Cláusula 3ª
</t>
        </r>
      </text>
    </comment>
    <comment ref="I25" authorId="0" shapeId="0" xr:uid="{00000000-0006-0000-0C00-000005000000}">
      <text>
        <r>
          <rPr>
            <b/>
            <sz val="9"/>
            <color indexed="81"/>
            <rFont val="Segoe UI"/>
            <family val="2"/>
          </rPr>
          <t>Não se aplica</t>
        </r>
      </text>
    </comment>
    <comment ref="I26" authorId="0" shapeId="0" xr:uid="{00000000-0006-0000-0C00-000006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7" authorId="0" shapeId="0" xr:uid="{00000000-0006-0000-0C00-000007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8" authorId="0" shapeId="0" xr:uid="{00000000-0006-0000-0C00-000008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29" authorId="0" shapeId="0" xr:uid="{00000000-0006-0000-0C00-000009000000}">
      <text>
        <r>
          <rPr>
            <b/>
            <sz val="9"/>
            <color indexed="81"/>
            <rFont val="Segoe UI"/>
            <family val="2"/>
          </rPr>
          <t>Não se aplica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4" authorId="0" shapeId="0" xr:uid="{00000000-0006-0000-0C00-00000A000000}">
      <text>
        <r>
          <rPr>
            <sz val="9"/>
            <color indexed="81"/>
            <rFont val="Segoe UI"/>
            <family val="2"/>
          </rPr>
          <t xml:space="preserve">Nota Técnica nº 2/2018/CGAC/CISET/SG-PR
Item 47, 48 e 49
Base de cálculo
Total do módulo 1 (Composição da Remuneração)
Cálculo
8,33% sobre a base de cálculo
OBS: IN nº 5/2017: (1/12)x100 = </t>
        </r>
        <r>
          <rPr>
            <b/>
            <sz val="9"/>
            <color indexed="81"/>
            <rFont val="Segoe UI"/>
            <family val="2"/>
          </rPr>
          <t>8,33%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5" authorId="0" shapeId="0" xr:uid="{00000000-0006-0000-0C00-00000B000000}">
      <text>
        <r>
          <rPr>
            <sz val="9"/>
            <color indexed="81"/>
            <rFont val="Segoe UI"/>
            <family val="2"/>
          </rPr>
          <t>Nota Técnica nº 2/2018/CGAC/CISET/SG-PR
Item 50, 51, 52 e 53
Base de cálculo
Total do módulo 1 (Composição da Remuneração)
Cálculo
Férias + abono de férias = 12,10%
Férias:
Definido na IN nº 5/2017 = 9,075%
Abono de férias:
IN nº 5/2017: 3,025% sobre a base de cálculo.
OBS:
A IN nº 5/2017 estabelece que as férias apresentem um percentual de 9,075%, logo, para calcular o abono, basta dividir 9,075/3</t>
        </r>
        <r>
          <rPr>
            <b/>
            <sz val="9"/>
            <color indexed="81"/>
            <rFont val="Segoe UI"/>
            <family val="2"/>
          </rPr>
          <t xml:space="preserve"> = 3,025%.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39" authorId="0" shapeId="0" xr:uid="{00000000-0006-0000-0C00-00000C000000}">
      <text>
        <r>
          <rPr>
            <b/>
            <sz val="9"/>
            <color indexed="81"/>
            <rFont val="Segoe UI"/>
            <family val="2"/>
          </rPr>
          <t>Conforme previsto no art. 22, Inciso I, da Lei nº 8.212/91.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0" authorId="0" shapeId="0" xr:uid="{00000000-0006-0000-0C00-00000D000000}">
      <text>
        <r>
          <rPr>
            <b/>
            <sz val="9"/>
            <color indexed="81"/>
            <rFont val="Segoe UI"/>
            <family val="2"/>
          </rPr>
          <t>Conforme previsto no art. 3º, Inciso I, Decreto n.º 87.043/82.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1" authorId="0" shapeId="0" xr:uid="{00000000-0006-0000-0C00-00000E000000}">
      <text>
        <r>
          <rPr>
            <sz val="9"/>
            <color indexed="81"/>
            <rFont val="Segoe UI"/>
            <family val="2"/>
          </rPr>
          <t xml:space="preserve">Conforme previsto no art. 22, inciso II, da Lei nº 8.212/1991.
A empresa deve utilizar o seu FAP efetivo, a ser comprovado no envio de sua proposta adequada ao lance vencedor, mediante apresentação da GFIP ou outro documento que faça a comprovação.
</t>
        </r>
      </text>
    </comment>
    <comment ref="I42" authorId="0" shapeId="0" xr:uid="{00000000-0006-0000-0C00-00000F000000}">
      <text>
        <r>
          <rPr>
            <b/>
            <sz val="9"/>
            <color indexed="81"/>
            <rFont val="Segoe UI"/>
            <family val="2"/>
          </rPr>
          <t xml:space="preserve">Conforme Lei n.º 8.036/90. 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3" authorId="0" shapeId="0" xr:uid="{00000000-0006-0000-0C00-000010000000}">
      <text>
        <r>
          <rPr>
            <b/>
            <sz val="9"/>
            <color indexed="81"/>
            <rFont val="Segoe UI"/>
            <family val="2"/>
          </rPr>
          <t>Conforme Decreto nº 2.318/86.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4" authorId="0" shapeId="0" xr:uid="{00000000-0006-0000-0C00-000011000000}">
      <text>
        <r>
          <rPr>
            <b/>
            <sz val="9"/>
            <color indexed="81"/>
            <rFont val="Segoe UI"/>
            <family val="2"/>
          </rPr>
          <t>Conforme art. 8º, da Lei n.º 8.029/90 e Lei n.º 8.154/90</t>
        </r>
        <r>
          <rPr>
            <sz val="9"/>
            <color indexed="81"/>
            <rFont val="Segoe UI"/>
            <family val="2"/>
          </rPr>
          <t xml:space="preserve">.
</t>
        </r>
      </text>
    </comment>
    <comment ref="I45" authorId="0" shapeId="0" xr:uid="{00000000-0006-0000-0C00-000012000000}">
      <text>
        <r>
          <rPr>
            <b/>
            <sz val="9"/>
            <color indexed="81"/>
            <rFont val="Segoe UI"/>
            <family val="2"/>
          </rPr>
          <t>Lei n.º 7.787/89 e DL n.º 1.146/70.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6" authorId="0" shapeId="0" xr:uid="{00000000-0006-0000-0C00-000013000000}">
      <text>
        <r>
          <rPr>
            <b/>
            <sz val="9"/>
            <color indexed="81"/>
            <rFont val="Segoe UI"/>
            <family val="2"/>
          </rPr>
          <t>Conforme art. 15, Lei nº 8.030/90 e Art. 7º, III, da Constituição Federal.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1" authorId="0" shapeId="0" xr:uid="{00000000-0006-0000-0C00-000014000000}">
      <text>
        <r>
          <rPr>
            <sz val="9"/>
            <color indexed="81"/>
            <rFont val="Segoe UI"/>
            <family val="2"/>
          </rPr>
          <t>Conforme previsto no Decreto nº 10.854/2021 e Cláusula 16ª da CCT</t>
        </r>
      </text>
    </comment>
    <comment ref="I52" authorId="0" shapeId="0" xr:uid="{00000000-0006-0000-0C00-000015000000}">
      <text>
        <r>
          <rPr>
            <sz val="9"/>
            <color indexed="81"/>
            <rFont val="Segoe UI"/>
            <family val="2"/>
          </rPr>
          <t>CCT - Cláusula 15ª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4" authorId="0" shapeId="0" xr:uid="{00000000-0006-0000-0C00-000016000000}">
      <text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>CCT - Cláusula 19ª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56" authorId="0" shapeId="0" xr:uid="{00000000-0006-0000-0C00-000017000000}">
      <text>
        <r>
          <rPr>
            <sz val="9"/>
            <color indexed="81"/>
            <rFont val="Segoe UI"/>
            <family val="2"/>
          </rPr>
          <t>CCT - Cláusula 18ª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67" authorId="0" shapeId="0" xr:uid="{00000000-0006-0000-0C00-000018000000}">
      <text>
        <r>
          <rPr>
            <sz val="9"/>
            <color indexed="81"/>
            <rFont val="Segoe UI"/>
            <family val="2"/>
          </rPr>
          <t xml:space="preserve">Nota Técnica nº 2/2018/CGAC/CISET/SG-PR
Item 73
Base de cálculo 
Total do Módulo 1 (Composição da Remuneração)
Cálculo
(5,55%) x (1/12) = 0,46% incide sobre a base de cálculo.
OBS:
5,55% = dado estatístico, em regra, utilizado. 
1/12= (1 mês não trabalhado/12 meses)
</t>
        </r>
      </text>
    </comment>
    <comment ref="I68" authorId="0" shapeId="0" xr:uid="{00000000-0006-0000-0C00-000019000000}">
      <text>
        <r>
          <rPr>
            <sz val="9"/>
            <color indexed="81"/>
            <rFont val="Segoe UI"/>
            <family val="2"/>
          </rPr>
          <t>Nota Técnica nº 2/2018/CGAC/CISET/SG-PR
Item 74
Base de cálculo
Total do Módulo 1 (Composição da Remuneração)
Cálculo
(8%) x (0,46%) = 0,04% incide sobre a base de cálculo.
OBS:
8% = FGTS
0,46% = correspondem ao percentual do Aviso Prévio Indenizado.</t>
        </r>
      </text>
    </comment>
    <comment ref="I69" authorId="0" shapeId="0" xr:uid="{00000000-0006-0000-0C00-00001A000000}">
      <text>
        <r>
          <rPr>
            <b/>
            <sz val="9"/>
            <color indexed="81"/>
            <rFont val="Segoe UI"/>
            <family val="2"/>
          </rPr>
          <t>Lei nº 13.932, de 11/12/2019 - Art. 12 (Extinguiu a Contribuição Social sobre o FGTS)
Nota Técnica nº 2/2018/CGAC/CISET/SG-PR
Item 75
Base de cálculo
Total do Módulo 1 (Composição da Remuneração)
Cálculo
[0,08*(0,40)*0,9]*(1+0,0833+0,09075+0,03025) = 3,47% incide sobre a base de cálculo
OBS:
(0,08) = Alíquota do FGTS (8%)
(0,40) = Valor da Multa do FGTS indenizado (40%)
(0,90) = 90% dos funcionários remanescentes (LC nº110/2001. Estudos CNJ – Resolução nº 98/2009)
1= remuneração integral
(0,0833) = % do 13º salário
(0,09075) = % de férias (definida pela
(0,03025) = % adicional de férias</t>
        </r>
      </text>
    </comment>
    <comment ref="I70" authorId="0" shapeId="0" xr:uid="{00000000-0006-0000-0C00-00001B000000}">
      <text>
        <r>
          <rPr>
            <sz val="9"/>
            <color indexed="81"/>
            <rFont val="Segoe UI"/>
            <family val="2"/>
          </rPr>
          <t xml:space="preserve">Nota Técnica nº 2/2018/CGAC/CISET/SG-PR
Item 76
Base de cálculo
Total do Módulo 1 (Composição da Remuneração)
Cálculo
[(1/30)*7]/12 = 1,94% sobre a base de cálculo
Conforme Acórdão do TCU nº 1.904/2007.
OBS:
1 = remuneração integral
30 = número de dias no mês
7 = nº de dias de aviso prévio a que o empregado tem direito de se ausentar
12 = nº de meses no ano:
</t>
        </r>
      </text>
    </comment>
    <comment ref="I71" authorId="0" shapeId="0" xr:uid="{00000000-0006-0000-0C00-00001C000000}">
      <text>
        <r>
          <rPr>
            <sz val="10"/>
            <color indexed="81"/>
            <rFont val="Segoe UI"/>
            <family val="2"/>
          </rPr>
          <t xml:space="preserve">Nota Técnica nº 2/2018/CGAC/CISET/SG-PR
</t>
        </r>
        <r>
          <rPr>
            <sz val="9"/>
            <color indexed="81"/>
            <rFont val="Segoe UI"/>
            <family val="2"/>
          </rPr>
          <t>Item 77
Base de cálculo
Total do Módulo 1 (Composição da Remuneração)
Cálculo
(% do Submódulo 2.2) x (% Aviso Prévio Trabalhado)= 0,71% incide sobre a base de cálculo.</t>
        </r>
      </text>
    </comment>
    <comment ref="I77" authorId="0" shapeId="0" xr:uid="{00000000-0006-0000-0C00-00001D000000}">
      <text>
        <r>
          <rPr>
            <sz val="9"/>
            <color indexed="81"/>
            <rFont val="Segoe UI"/>
            <family val="2"/>
          </rPr>
          <t xml:space="preserve">
Base de cálculo
Total Parcial do Módulo 1 (Composição da Remuneração)
IN nº 5/2017 e Nota Técnica nº 2/2018/CGAC/CISET/SG-PR, fl. 4.
8,33% = 13º
9,075% = Férias
3,025% = Abono de férias
Cálculo:
(8,33/100/12)*100 = 0,69%
(9,075/100/12)*100 = 0,76%
(3,025/100/12)*100 = 0,25%
0,69% + 0,76% + 0,25% = 1,70%
</t>
        </r>
      </text>
    </comment>
    <comment ref="I78" authorId="0" shapeId="0" xr:uid="{00000000-0006-0000-0C00-00001E000000}">
      <text>
        <r>
          <rPr>
            <sz val="9"/>
            <color indexed="81"/>
            <rFont val="Segoe UI"/>
            <family val="2"/>
          </rPr>
          <t xml:space="preserve">Nota Técnica nº 2/2018/CGAC/CISET/SG-PR
Item 84
Base de cálculo
Total do Módulo 1 (Composição da Remuneração)
Cálculo
(5,96/365 dias)x 100 = 1,63%
</t>
        </r>
      </text>
    </comment>
    <comment ref="I79" authorId="0" shapeId="0" xr:uid="{00000000-0006-0000-0C00-00001F000000}">
      <text>
        <r>
          <rPr>
            <sz val="9"/>
            <color indexed="81"/>
            <rFont val="Segoe UI"/>
            <family val="2"/>
          </rPr>
          <t xml:space="preserve">Nota Técnica nº 2/2018/CGAC/CISET/SG-PR
Item 85
Base de cálculo
Total do Módulo 1 (Composição da Remuneração)
Cálculo
[(5/30)/12] x 0,015 x 100 = 0,02% incide sobre a base de cálculo
OBS:
0,015: esse índice pode variar. Em regra, utiliza-se 0,015 porque, de acordo com os dados do IBGE, 1,5% é a média de trabalhadores que são pais durante o ano
</t>
        </r>
      </text>
    </comment>
    <comment ref="I80" authorId="0" shapeId="0" xr:uid="{00000000-0006-0000-0C00-000020000000}">
      <text>
        <r>
          <rPr>
            <sz val="9"/>
            <color indexed="81"/>
            <rFont val="Segoe UI"/>
            <family val="2"/>
          </rPr>
          <t xml:space="preserve">Nota Técnica nº 2/2018/CGAC/CISET/SG-PR
Item 86
Base de cálculo
Total do Módulo 1 (Composição da Remuneração)
Cálculo
[(15/30)/12] x 0,08 x 100 = 0,33% incide sobre a base de cálculo
OBS:
15 = número de dias em que o empregado repousa e contratada remunera
30 = número de dias no mês
12 = número de meses no ano
8% = média dos trabalhadores que sofrem acidente/ano, de acordo com estatísticas do IBGE
100% = salário integral
</t>
        </r>
      </text>
    </comment>
    <comment ref="I81" authorId="0" shapeId="0" xr:uid="{00000000-0006-0000-0C00-000021000000}">
      <text>
        <r>
          <rPr>
            <sz val="9"/>
            <color indexed="81"/>
            <rFont val="Segoe UI"/>
            <family val="2"/>
          </rPr>
          <t xml:space="preserve">Nota Técnica nº 2/2018/CGAC/CISET/SG-PR
Item 87
Base de cálculo
Total do Módulo 1 (Composição da Remuneração)
Cálculo
[0,02 x (4/12)/12 x 100] = 0,055% incide sobre a base de cálculo
OBS:
0,02 = índice de ocorrência. Dado utilizado do IBGE.
4/12 = 4 meses de licença maternidade por ano
12 = meses do ano
100 = porcentagem
</t>
        </r>
      </text>
    </comment>
    <comment ref="H98" authorId="0" shapeId="0" xr:uid="{00000000-0006-0000-0C00-000022000000}">
      <text>
        <r>
          <rPr>
            <sz val="9"/>
            <color indexed="81"/>
            <rFont val="Segoe UI"/>
            <family val="2"/>
          </rPr>
          <t>Nota Técnica nº 2/2018/CGAC/CISET/SG-PR
Item 109
Máximo Tribunal de Contas da União (Acórdão nº 1753/2008- Plenário)
A empresa poderá cotar o percentual de acordo com a sua realidade.</t>
        </r>
      </text>
    </comment>
    <comment ref="I98" authorId="0" shapeId="0" xr:uid="{00000000-0006-0000-0C00-000023000000}">
      <text>
        <r>
          <rPr>
            <b/>
            <sz val="9"/>
            <color indexed="81"/>
            <rFont val="Segoe UI"/>
            <family val="2"/>
          </rPr>
          <t>Base de cálculo:
% incide sobre a Soma (Módulo 1+ Módulo 2+ Módulo 3+ Módulo 4+ Módulo 5)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99" authorId="0" shapeId="0" xr:uid="{00000000-0006-0000-0C00-000024000000}">
      <text>
        <r>
          <rPr>
            <sz val="9"/>
            <color indexed="81"/>
            <rFont val="Segoe UI"/>
            <family val="2"/>
          </rPr>
          <t xml:space="preserve">Nota Técnica nº 2/2018/CGAC/CISET/SG-PR
Item 115
</t>
        </r>
      </text>
    </comment>
    <comment ref="I99" authorId="0" shapeId="0" xr:uid="{00000000-0006-0000-0C00-000025000000}">
      <text>
        <r>
          <rPr>
            <b/>
            <sz val="9"/>
            <color indexed="81"/>
            <rFont val="Segoe UI"/>
            <family val="2"/>
          </rPr>
          <t>Base de cálculo
% incide sobre a Soma (Módulo 1+ Módulo 2+ Módulo 3+ Módulo 4+ Módulo 5) + Custo Indireto</t>
        </r>
      </text>
    </comment>
    <comment ref="B100" authorId="0" shapeId="0" xr:uid="{00000000-0006-0000-0C00-000026000000}">
      <text>
        <r>
          <rPr>
            <sz val="9"/>
            <color theme="1"/>
            <rFont val="Calibri"/>
            <family val="2"/>
            <scheme val="minor"/>
          </rPr>
          <t xml:space="preserve">
Referência: Os tributos (COFINS e PIS) foram definidos utilizando o regime de tributação de LUCRO REAL (Acórdão TCU 1753/2008-P).
A licitante deve elaborar sua proposta e conseguinte,a  sua planilha, com base no regime de tributação ao qual estará submetida durante a execução do contrato.</t>
        </r>
      </text>
    </comment>
    <comment ref="I102" authorId="0" shapeId="0" xr:uid="{00000000-0006-0000-0C00-000027000000}">
      <text>
        <r>
          <rPr>
            <sz val="9"/>
            <color indexed="81"/>
            <rFont val="Segoe UI"/>
            <family val="2"/>
          </rPr>
          <t xml:space="preserve">Base de cálculo
% de cada um dos Tributos x [Σ (Módulo 1+ Módulo 2+ Módulo 3+ Módulo 4+ Módulo 5) + (Custo Indireto)+(Lucro)] ÷ (1-ΣTributos)
</t>
        </r>
      </text>
    </comment>
    <comment ref="H105" authorId="0" shapeId="0" xr:uid="{00000000-0006-0000-0C00-000028000000}">
      <text>
        <r>
          <rPr>
            <sz val="11"/>
            <color theme="1"/>
            <rFont val="Calibri"/>
            <family val="2"/>
            <scheme val="minor"/>
          </rPr>
          <t xml:space="preserve">Lei Complementar nº 116, de 31 de julho de 2003(e alterações)
</t>
        </r>
      </text>
    </comment>
    <comment ref="I105" authorId="0" shapeId="0" xr:uid="{00000000-0006-0000-0C00-000029000000}">
      <text>
        <r>
          <rPr>
            <b/>
            <sz val="9"/>
            <color indexed="81"/>
            <rFont val="Segoe UI"/>
            <family val="2"/>
          </rPr>
          <t>Base de cálculo
% de cada um dos Tributos x [Σ (Módulo 1+ Módulo 2+ Módulo 3+ Módulo 4+ Módulo 5) + (Custo Indireto)+(Lucro)] ÷ (1-ΣTributos)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<sst xmlns="http://schemas.openxmlformats.org/spreadsheetml/2006/main" count="2961" uniqueCount="268">
  <si>
    <t>Licitação N°: _____/_________</t>
  </si>
  <si>
    <t>DISCRIMINAÇÃO DOS SERVIÇOS ( DADOS REFERENTES À CONTRATAÇÃO)</t>
  </si>
  <si>
    <t>A</t>
  </si>
  <si>
    <t>Data de apresentação da proposta (___/___/_____)</t>
  </si>
  <si>
    <t>B</t>
  </si>
  <si>
    <t>Município/UF:</t>
  </si>
  <si>
    <t>C</t>
  </si>
  <si>
    <t>Ano do Acordo, convenção ou Dissídio coletivo:</t>
  </si>
  <si>
    <t>D</t>
  </si>
  <si>
    <t>Número de meses de execução contratual:</t>
  </si>
  <si>
    <t>12 meses</t>
  </si>
  <si>
    <t>IDENTIFICAÇÃO DO SERVIÇO</t>
  </si>
  <si>
    <t>TIPO DE SERVIÇO</t>
  </si>
  <si>
    <t>Unidade de Medida</t>
  </si>
  <si>
    <t>Quantidade total a contratar (em função da unidade de medida)</t>
  </si>
  <si>
    <t>POSTO</t>
  </si>
  <si>
    <t>MÃO DE OBRA</t>
  </si>
  <si>
    <t xml:space="preserve">Dados para composição dos custos referentes a mão de obra </t>
  </si>
  <si>
    <t>Tipo de serviço ( 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</si>
  <si>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</si>
  <si>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</si>
  <si>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</si>
  <si>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Data-base da categoria  (dia/mês/ano)</t>
  </si>
  <si>
    <t>MÓDULO 1 - COMPOSIÇÃO DA REMUNERAÇÃO</t>
  </si>
  <si>
    <t>Composição da Renumeração</t>
  </si>
  <si>
    <t>Composição da Remuneração</t>
  </si>
  <si>
    <t>Percentual</t>
  </si>
  <si>
    <t>Valor (R$)</t>
  </si>
  <si>
    <t>Salário-base</t>
  </si>
  <si>
    <t>Adicional de Periculosidade</t>
  </si>
  <si>
    <t>Adicional de Insalubridade</t>
  </si>
  <si>
    <t>Adicional Noturno</t>
  </si>
  <si>
    <t>E</t>
  </si>
  <si>
    <t>Adicional de Hora noturna Reduzida</t>
  </si>
  <si>
    <t>F</t>
  </si>
  <si>
    <t>Outros (especificar)</t>
  </si>
  <si>
    <t>Total</t>
  </si>
  <si>
    <t>MÓDULO 2 - ENCARGOS E BENEFÍCIOS ANUAIS, MENSAIS E DIÁRIOS</t>
  </si>
  <si>
    <t>Sub. módulo 2.1  - 13° (décimo terceiro) Salário, Férias e Adicional de Férias</t>
  </si>
  <si>
    <t>2.1</t>
  </si>
  <si>
    <t>13° (décimo terceiro) Salário, Férias e Adicional de Férias</t>
  </si>
  <si>
    <t>13° (décimo terceiro) Salário</t>
  </si>
  <si>
    <t>Férias e Adicional de Férias</t>
  </si>
  <si>
    <t>Sub. módulo 2.2. Encargos Previdenciários (GPS), Fundo de Garantia por Tempo de Serviço (FGTS) e outra contribuições</t>
  </si>
  <si>
    <t>2.2</t>
  </si>
  <si>
    <t>GPS, FGTS e outras Contribuições</t>
  </si>
  <si>
    <t>Percentual (%)</t>
  </si>
  <si>
    <t>INSS</t>
  </si>
  <si>
    <t>Salário Educação</t>
  </si>
  <si>
    <t>SAT = RAT ajustado</t>
  </si>
  <si>
    <t>SESC ou SESI</t>
  </si>
  <si>
    <t>SENAI - SENAC</t>
  </si>
  <si>
    <t>SEBRAE</t>
  </si>
  <si>
    <t>G</t>
  </si>
  <si>
    <t>INCRA</t>
  </si>
  <si>
    <t>H</t>
  </si>
  <si>
    <t>FGTS</t>
  </si>
  <si>
    <t xml:space="preserve">Sub. módulo 2.3 - Benefícios mensais e Diários.  </t>
  </si>
  <si>
    <t>2.3</t>
  </si>
  <si>
    <t xml:space="preserve">Benefícios mensais e Diários. </t>
  </si>
  <si>
    <t>Transporte</t>
  </si>
  <si>
    <t>A.1</t>
  </si>
  <si>
    <t>Auxílio-Refeição/Alimentação</t>
  </si>
  <si>
    <t>B.1.</t>
  </si>
  <si>
    <t>Dedução programa PAT</t>
  </si>
  <si>
    <t>Outros (Assistência Funerária)</t>
  </si>
  <si>
    <t>Outros (Assistência Odontológico)</t>
  </si>
  <si>
    <t>Fundo para indenização por invalidez ou doença</t>
  </si>
  <si>
    <t>* Excluído Plano de Ambulatorial (Assistência médica/saúde)  em consonância com o Parecer AGU 00902/2016/Conjur/MJ/CGU/AGU e Acordão nº 720/2016/Plenário- TCU</t>
  </si>
  <si>
    <t>Quadro-Resumo do Módulo 2 - Encargos e Benefícios anuais, mensais e diários</t>
  </si>
  <si>
    <t xml:space="preserve"> Encargos e Benefícios anuais, mensais e diários</t>
  </si>
  <si>
    <t>GPS, FGTS e outros contribuições</t>
  </si>
  <si>
    <t>MÓDULO 3 - PROVISÃO PARA RESCISÃO</t>
  </si>
  <si>
    <t>Provisão para Rescisão</t>
  </si>
  <si>
    <t>Provisão para rescisão</t>
  </si>
  <si>
    <t>%</t>
  </si>
  <si>
    <t>Aviso Prévio indenizado</t>
  </si>
  <si>
    <t>Aviso Prévio Indenizado</t>
  </si>
  <si>
    <t>Incidência do FGTS Sobre o Aviso Prévio Indenizado</t>
  </si>
  <si>
    <t>Incidência do FGTS sobre Aviso Prévio Indenizado</t>
  </si>
  <si>
    <t>Multa sobre FGTS sobre o aviso prévio indenizado</t>
  </si>
  <si>
    <t>Aviso -prévio trabalhado</t>
  </si>
  <si>
    <t>Incidência de GPS, FGTS e outras contribuições sobre Aviso Prévio Trabalhado</t>
  </si>
  <si>
    <t>Incidência de GPS, FGTS e outras contribuições Sobre o Aviso-Prévio Trabalhado</t>
  </si>
  <si>
    <t>Multa sobre FGTS sobre o aviso prévio trabalhado</t>
  </si>
  <si>
    <t>Multa do FGTS e Contribuição Social sobre o Aviso Prévio Trabalhado</t>
  </si>
  <si>
    <t>TOTAL</t>
  </si>
  <si>
    <t>MÓDULO 4 - CUSTO DE REPOSIÇÃO DO PROFISSIONAL AUSENTE</t>
  </si>
  <si>
    <t>Sub. Módulo 4.1 - Substituto nas ausências legais</t>
  </si>
  <si>
    <t>Substituto nas ausências legais</t>
  </si>
  <si>
    <t>Substituto cobertura de férias</t>
  </si>
  <si>
    <t xml:space="preserve">Substituto na cobertura de Férias </t>
  </si>
  <si>
    <t>Substituto cobertura de ausências legais</t>
  </si>
  <si>
    <t>Substituto na cobertura de Ausências legais</t>
  </si>
  <si>
    <t>Substituto cobertura de  Licença paternidade</t>
  </si>
  <si>
    <t xml:space="preserve">Substituto na cobertura de Licença Paternidade </t>
  </si>
  <si>
    <t>Substituto cobertura de ausência de acidente de trabalho</t>
  </si>
  <si>
    <t>Substituto na cobertura de Ausência por Acidente de Trabalho</t>
  </si>
  <si>
    <t>Substituto cobertura de afastamento de maternidade</t>
  </si>
  <si>
    <t>Substituto na cobertura de Afastamento Maternidade</t>
  </si>
  <si>
    <t>Substituto na cobertura de Outras ausências  (especificar)</t>
  </si>
  <si>
    <t>Insumos Diversos</t>
  </si>
  <si>
    <t>Valor</t>
  </si>
  <si>
    <t>Uniformes</t>
  </si>
  <si>
    <t>Total de Insumos Diversos</t>
  </si>
  <si>
    <t>Custos indiretos, Tributos e Lucro</t>
  </si>
  <si>
    <t>Custo indiretos</t>
  </si>
  <si>
    <t>Lucro</t>
  </si>
  <si>
    <t>Tributos</t>
  </si>
  <si>
    <t>C.1</t>
  </si>
  <si>
    <t xml:space="preserve">Tributos Federais </t>
  </si>
  <si>
    <t>C.1.1</t>
  </si>
  <si>
    <t>C.2</t>
  </si>
  <si>
    <t>Tributos estaduais (especificar)</t>
  </si>
  <si>
    <t>C.3</t>
  </si>
  <si>
    <t>Tributos Municipais - ISS</t>
  </si>
  <si>
    <t>Quadro-Resumo do Custo pro Empregado</t>
  </si>
  <si>
    <t>Mão de Obra Vinculada à execução contratual (valor pro empregado)</t>
  </si>
  <si>
    <t>Módulo 1 - Composição da Remuneração</t>
  </si>
  <si>
    <t xml:space="preserve">Módulo 2 - Encargos e Benefícios anuais, Mensais e Diários </t>
  </si>
  <si>
    <t>Módulo 3 - Provisão para Rescisão</t>
  </si>
  <si>
    <t>Módulo 4 - Custo de Reposição do Profissional Ausente</t>
  </si>
  <si>
    <t>Módulo 5 - Insumos Diversos</t>
  </si>
  <si>
    <t>Subtotal(A+B+C+D+E)</t>
  </si>
  <si>
    <t>Módulo 6 - Custos Indiretos, Tributos e Lucro</t>
  </si>
  <si>
    <t>Valor Total por Empregado</t>
  </si>
  <si>
    <t>Fator "k"</t>
  </si>
  <si>
    <t>ITEM</t>
  </si>
  <si>
    <t>Quantidade de Dias Trabalhados por Mês</t>
  </si>
  <si>
    <t>Valor unitário da tarifa de transporte</t>
  </si>
  <si>
    <t xml:space="preserve">Dedução dos 6% sobre o salário </t>
  </si>
  <si>
    <t>MÓDULO 5 - INSUMOS DIVERSOS</t>
  </si>
  <si>
    <t>MÓDULO 6 - CUSTOS INDIRETOS, TRIBUTOS E LUCRO</t>
  </si>
  <si>
    <t>Quadro-Resumo do Módulo 4 - Custo de Reposição do Profissional Ausente</t>
  </si>
  <si>
    <t>4.1</t>
  </si>
  <si>
    <t>4.2.</t>
  </si>
  <si>
    <t>Custo de Reposição do Profissional Ausente</t>
  </si>
  <si>
    <t>Substituto nas Ausências Legais</t>
  </si>
  <si>
    <t>Substituto na Intrajornada</t>
  </si>
  <si>
    <t>C.1) Tributos Federais (PIS = 1,65% e COFINS = 7,60%)</t>
  </si>
  <si>
    <t>Substituto cobertura de outras ausências (especificar)</t>
  </si>
  <si>
    <t>UNID.</t>
  </si>
  <si>
    <t>REF.</t>
  </si>
  <si>
    <t>CÓDIGO </t>
  </si>
  <si>
    <t>DESCRIÇÃO DOS SERVIÇOS </t>
  </si>
  <si>
    <t>QNTD.
ANUAL</t>
  </si>
  <si>
    <t xml:space="preserve">comp. </t>
  </si>
  <si>
    <t>M2</t>
  </si>
  <si>
    <t>M</t>
  </si>
  <si>
    <t>UN</t>
  </si>
  <si>
    <t>cotação</t>
  </si>
  <si>
    <t>m²</t>
  </si>
  <si>
    <t>orçamento</t>
  </si>
  <si>
    <t>Instalação e fornecimento de persiana em tecido e materiais afins (serviço especializado)</t>
  </si>
  <si>
    <t>Instalação e fornecimento de persiana horizontal, PVC e materiais afins (serviço especializado)</t>
  </si>
  <si>
    <t>Instalação e fornecimento de persiana vertical, PVC 25mm e materiais afins (serviço especializado)</t>
  </si>
  <si>
    <t>CORRIMÃO SIMPLES, DIÂMETRO EXTERNO = 1 1/2", EM AÇO GALVANIZADO. AF_04/2019_P</t>
  </si>
  <si>
    <t>102362</t>
  </si>
  <si>
    <t>ALAMBRADO PARA QUADRA POLIESPORTIVA, ESTRUTURADO POR TUBOS DE ACO GALVANIZADO, (MONTANTES COM DIAMETRO 2", TRAVESSAS E ESCORAS COM DIÂMETRO 1 ¼), COM TELA DE ARAME GALVANIZADO, FIO 14 BWG E MALHA QUADRADA 5X5CM (EXCETO MURETA). AF_03/2021</t>
  </si>
  <si>
    <t>100619</t>
  </si>
  <si>
    <t>POSTE DECORATIVO PARA JARDIM EM AÇO TUBULAR, H = *2,5* M, SEM LUMINÁRIA - FORNECIMENTO E INSTALAÇÃO. AF_11/2019</t>
  </si>
  <si>
    <t>100622</t>
  </si>
  <si>
    <t>POSTE DE AÇO CONICO CONTÍNUO CURVO SIMPLES, ENGASTADO, H=9M, INCLUSIVE LUMINÁRIA, SEM LÂMPADA - FORNECIMENTO E INSTALACAO. AF_11/2019</t>
  </si>
  <si>
    <t>100623</t>
  </si>
  <si>
    <t>POSTE DE AÇO CONICO CONTÍNUO CURVO DUPLO, ENGASTADO, H=9M, INCLUSIVE LUMINÁRIAS, SEM LÂMPADAS - FORNECIMENTO E INSTALACAO. AF_11/2019</t>
  </si>
  <si>
    <t>Instalação e fornecimento de poste de iluminação externa com três lâmpadas (serviço especializado)</t>
  </si>
  <si>
    <t>Un</t>
  </si>
  <si>
    <t>102254</t>
  </si>
  <si>
    <t>DIVISORIA SANITÁRIA, TIPO CABINE, EM MÁRMORE BRANCO POLIDO, ESP = 3CM, ASSENTADO COM ARGAMASSA COLANTE AC III-E, EXCLUSIVE FERRAGENS. AF_01/2021</t>
  </si>
  <si>
    <t>EPI</t>
  </si>
  <si>
    <t>MANUTENÇÃO PREDIAL</t>
  </si>
  <si>
    <t>VALOR UNITÁRIO + BDI</t>
  </si>
  <si>
    <t xml:space="preserve"> VALOR UNITÁRIO SEM BDI</t>
  </si>
  <si>
    <t>VLR. UNIT.</t>
  </si>
  <si>
    <t>VLR. MENSAL</t>
  </si>
  <si>
    <t>DF000178/2023</t>
  </si>
  <si>
    <t>UNIFORMIZAÇÃO - VIGILANTE</t>
  </si>
  <si>
    <t>CATEGORIA</t>
  </si>
  <si>
    <t>Qtde</t>
  </si>
  <si>
    <t>VLR. UNIT</t>
  </si>
  <si>
    <t>Calça comprida com bolso lateral</t>
  </si>
  <si>
    <t>Camisa  manga curta com distintivo silk screen bordado no bolso</t>
  </si>
  <si>
    <t>Meias</t>
  </si>
  <si>
    <t>Coturno meio couro e meio lona, leve , com zíper</t>
  </si>
  <si>
    <t>Cinto de nylon</t>
  </si>
  <si>
    <t>Jaqueta de frio ou japona com emblema da empresa</t>
  </si>
  <si>
    <t>Capa de chuva com capuz</t>
  </si>
  <si>
    <t>Capa para colete balístico</t>
  </si>
  <si>
    <t>VALOR MENSAL DO VIGILANTE</t>
  </si>
  <si>
    <t>UNIFORMIZAÇÃO - SUPERVISOR</t>
  </si>
  <si>
    <t>TIPO DE UNIFORME</t>
  </si>
  <si>
    <t>QUANT.ANO</t>
  </si>
  <si>
    <t>VALOR UNITÁRIO</t>
  </si>
  <si>
    <t>VALOR TOTAL</t>
  </si>
  <si>
    <t>Gravata lisa cor preta</t>
  </si>
  <si>
    <t>Camisa social manga longa</t>
  </si>
  <si>
    <t>Paletó</t>
  </si>
  <si>
    <t>Calça Social</t>
  </si>
  <si>
    <t>Meia social preta</t>
  </si>
  <si>
    <t>Sapato social cor preta</t>
  </si>
  <si>
    <t>Cinto social</t>
  </si>
  <si>
    <t>VALOR TOTAL MENSAL DO SUPERVISOR</t>
  </si>
  <si>
    <t>CUSTO ARMAMENTO - EXCLUSIVO PARA VIGILÂNCIA ARMADA</t>
  </si>
  <si>
    <t>desc.</t>
  </si>
  <si>
    <t>Revólver com munição</t>
  </si>
  <si>
    <t>Placa Balística</t>
  </si>
  <si>
    <t>Subtotal</t>
  </si>
  <si>
    <t>VALOR MENSAL POR PROFISSIONAL</t>
  </si>
  <si>
    <t xml:space="preserve"> EQUIPAMENTOS </t>
  </si>
  <si>
    <t>Cinto com coldre e baleiro</t>
  </si>
  <si>
    <t>Cassetete de borracha</t>
  </si>
  <si>
    <t>Apito com Cordão</t>
  </si>
  <si>
    <t>Rádio Comunicador HT</t>
  </si>
  <si>
    <t xml:space="preserve">Lanterna </t>
  </si>
  <si>
    <t xml:space="preserve"> EQUIPAMENTOS / EPI's - TODOS OS POSTOS</t>
  </si>
  <si>
    <t>Meses Dep.</t>
  </si>
  <si>
    <t xml:space="preserve">Livro de ocorrência </t>
  </si>
  <si>
    <t>12</t>
  </si>
  <si>
    <t>VALOR MENSAL POR POSTO</t>
  </si>
  <si>
    <t>Arma/munição</t>
  </si>
  <si>
    <t>5173-30</t>
  </si>
  <si>
    <t>-</t>
  </si>
  <si>
    <t>5103-10</t>
  </si>
  <si>
    <t>Média unitária</t>
  </si>
  <si>
    <t>Caixa cofre para armas</t>
  </si>
  <si>
    <t xml:space="preserve">Equipamentos </t>
  </si>
  <si>
    <t xml:space="preserve">QUADRO RESUMO </t>
  </si>
  <si>
    <t>Item</t>
  </si>
  <si>
    <t>Categoria</t>
  </si>
  <si>
    <t>Quant. de postos</t>
  </si>
  <si>
    <t>Efetivo</t>
  </si>
  <si>
    <t>(A)</t>
  </si>
  <si>
    <t>(B)</t>
  </si>
  <si>
    <t xml:space="preserve">(C) </t>
  </si>
  <si>
    <t>(D) = (B x C)</t>
  </si>
  <si>
    <t>(E) = (D x 12)</t>
  </si>
  <si>
    <t>Vigilancia 12/36 Armado (sem custo intrajornada)</t>
  </si>
  <si>
    <t>SUPERVISOR diurno</t>
  </si>
  <si>
    <t>SUPERVISOR noturno</t>
  </si>
  <si>
    <t>Vigilância 44 desarmada (com custo intrajornada)</t>
  </si>
  <si>
    <t>Vigilância 12/36 Armada (com custo intrajornada)</t>
  </si>
  <si>
    <t>Vigilância 12/36 Armada (sem custo intrajornada)</t>
  </si>
  <si>
    <t>Vigilância 12/36 desarmado (com custo intrajornada)</t>
  </si>
  <si>
    <t>Vigilância 12/36 desarmado (sem custo intrajornada)</t>
  </si>
  <si>
    <t>Vigilância 12/36 desamarda(com custo intrajornada)</t>
  </si>
  <si>
    <t>Vigilância 12/36 armada (sem custo intrajornada)</t>
  </si>
  <si>
    <t>Vigilância 12/36 desamarda(sem custo intrajornada)</t>
  </si>
  <si>
    <t>Vigilância noturno 12/36 armada (com custo intrajornada)</t>
  </si>
  <si>
    <t>PI-3</t>
  </si>
  <si>
    <t>PI-1</t>
  </si>
  <si>
    <t>PI-2</t>
  </si>
  <si>
    <t xml:space="preserve"> 27,90</t>
  </si>
  <si>
    <t>DF000333/2024</t>
  </si>
  <si>
    <t>Auxílio saúde</t>
  </si>
  <si>
    <t>Serviço de vigilância</t>
  </si>
  <si>
    <t>Vigilância 12/36 Armada (com custo intrajornada)- Diurno</t>
  </si>
  <si>
    <t>Vigilância 12/36 Armada (sem custo intrajornada)- Diurno</t>
  </si>
  <si>
    <t xml:space="preserve">Vigilancia 12/36 desarmado (com custo intrajornada)- Diurno                                                                                                             </t>
  </si>
  <si>
    <t>Vigilância 12/36 desarmado (sem custo intrajornada)- Diurno</t>
  </si>
  <si>
    <t>Vigilância 12/36 armada (com custo intrajornada)- Noturno</t>
  </si>
  <si>
    <t>Vigilância 12/36 desamarda(com custo intrajornada)- Noturno</t>
  </si>
  <si>
    <t>Vigilância 12/36 armada (sem custo intrajornada)- Noturno</t>
  </si>
  <si>
    <t>Vigilância 12/36 desamarda(sem custo intrajornada)- Noturno</t>
  </si>
  <si>
    <t>Valor Unitário 
(R$)</t>
  </si>
  <si>
    <t>Valor Mensal Total
(R$)</t>
  </si>
  <si>
    <t>Valor Anual Total
(R$)</t>
  </si>
  <si>
    <t>Valor Médio Compras net (média)</t>
  </si>
  <si>
    <t>Valor médio Painel de preços (média)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</si>
</sst>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0.000%"/>
    <numFmt numFmtId="166" formatCode="_(&quot;R$ &quot;* #,##0.00_);_(&quot;R$ &quot;* \(#,##0.00\);_(&quot;R$ &quot;* &quot;-&quot;??_);_(@_)"/>
    <numFmt numFmtId="167" formatCode="#,##0.00_ ;\-#,##0.00\ "/>
    <numFmt numFmtId="168" formatCode="0.0%"/>
    <numFmt numFmtId="169" formatCode="0.0000%"/>
    <numFmt numFmtId="170" formatCode="0.00000%"/>
    <numFmt numFmtId="171" formatCode="0.000000"/>
    <numFmt numFmtId="172" formatCode="0.00000"/>
    <numFmt numFmtId="173" formatCode="0.0000"/>
    <numFmt numFmtId="174" formatCode="0.000"/>
    <numFmt numFmtId="175" formatCode="0.000000000"/>
    <numFmt numFmtId="176" formatCode="&quot;R$&quot;\ #,##0.00"/>
    <numFmt numFmtId="177" formatCode="_(* #,##0.00_);_(* \(#,##0.00\);_(* &quot;-&quot;??_);_(@_)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11"/>
      <color rgb="FFFF000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indexed="81"/>
      <name val="Segoe UI"/>
      <family val="2"/>
    </font>
    <font>
      <sz val="9"/>
      <color theme="1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name val="Cambria"/>
      <family val="1"/>
      <scheme val="major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9"/>
      <color indexed="8"/>
      <name val="Cambria"/>
      <family val="1"/>
      <scheme val="major"/>
    </font>
    <font>
      <sz val="11"/>
      <name val="Cambria"/>
      <family val="1"/>
      <scheme val="major"/>
    </font>
    <font>
      <b/>
      <sz val="9"/>
      <name val="Cambria"/>
      <family val="1"/>
      <scheme val="maj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9"/>
      <color rgb="FF000000"/>
      <name val="Arial"/>
      <family val="2"/>
    </font>
    <font>
      <b/>
      <sz val="11"/>
      <name val="Cambria"/>
      <family val="1"/>
      <scheme val="major"/>
    </font>
    <font>
      <sz val="12"/>
      <name val="Cambria"/>
      <family val="1"/>
      <scheme val="major"/>
    </font>
    <font>
      <sz val="12"/>
      <color indexed="8"/>
      <name val="Cambria"/>
      <family val="1"/>
      <scheme val="major"/>
    </font>
  </fonts>
  <fills count="1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0" fontId="1" fillId="2" borderId="5" applyNumberFormat="0" applyAlignment="0" applyProtection="0"/>
    <xf numFmtId="44" fontId="3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/>
    <xf numFmtId="44" fontId="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ill="0" applyBorder="0" applyAlignment="0" applyProtection="0"/>
    <xf numFmtId="166" fontId="19" fillId="0" borderId="0" applyFill="0" applyBorder="0" applyAlignment="0" applyProtection="0"/>
    <xf numFmtId="17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351">
    <xf numFmtId="0" fontId="0" fillId="0" borderId="0" xfId="0"/>
    <xf numFmtId="164" fontId="0" fillId="4" borderId="1" xfId="0" applyNumberFormat="1" applyFill="1" applyBorder="1" applyAlignment="1">
      <alignment horizontal="center" vertical="center" wrapText="1"/>
    </xf>
    <xf numFmtId="10" fontId="0" fillId="4" borderId="1" xfId="0" applyNumberFormat="1" applyFill="1" applyBorder="1" applyAlignment="1">
      <alignment horizontal="center" vertical="center" wrapText="1"/>
    </xf>
    <xf numFmtId="9" fontId="0" fillId="4" borderId="1" xfId="0" applyNumberFormat="1" applyFill="1" applyBorder="1" applyAlignment="1">
      <alignment horizontal="center" vertical="center" wrapText="1"/>
    </xf>
    <xf numFmtId="165" fontId="0" fillId="4" borderId="1" xfId="0" applyNumberFormat="1" applyFill="1" applyBorder="1" applyAlignment="1">
      <alignment horizontal="center" vertical="center" wrapText="1"/>
    </xf>
    <xf numFmtId="0" fontId="0" fillId="5" borderId="0" xfId="0" applyFill="1" applyAlignment="1">
      <alignment vertical="center"/>
    </xf>
    <xf numFmtId="0" fontId="0" fillId="5" borderId="0" xfId="0" applyFill="1" applyAlignment="1">
      <alignment horizontal="center" vertical="center" wrapText="1"/>
    </xf>
    <xf numFmtId="44" fontId="0" fillId="5" borderId="1" xfId="2" applyFont="1" applyFill="1" applyBorder="1" applyAlignment="1">
      <alignment horizontal="center" vertical="center" wrapText="1"/>
    </xf>
    <xf numFmtId="44" fontId="0" fillId="5" borderId="0" xfId="0" applyNumberFormat="1" applyFill="1" applyAlignment="1">
      <alignment vertical="center"/>
    </xf>
    <xf numFmtId="0" fontId="0" fillId="5" borderId="0" xfId="0" applyFill="1"/>
    <xf numFmtId="0" fontId="2" fillId="5" borderId="0" xfId="0" applyFont="1" applyFill="1"/>
    <xf numFmtId="0" fontId="0" fillId="5" borderId="0" xfId="0" applyFill="1" applyAlignment="1">
      <alignment horizontal="left" vertical="center" wrapText="1"/>
    </xf>
    <xf numFmtId="0" fontId="0" fillId="5" borderId="0" xfId="0" applyFill="1" applyAlignment="1">
      <alignment vertical="center" wrapText="1"/>
    </xf>
    <xf numFmtId="0" fontId="6" fillId="5" borderId="0" xfId="0" applyFont="1" applyFill="1" applyAlignment="1">
      <alignment vertical="center" wrapText="1"/>
    </xf>
    <xf numFmtId="0" fontId="6" fillId="5" borderId="0" xfId="0" applyFont="1" applyFill="1" applyAlignment="1">
      <alignment horizontal="center" vertical="center" wrapText="1"/>
    </xf>
    <xf numFmtId="164" fontId="0" fillId="5" borderId="1" xfId="2" applyNumberFormat="1" applyFont="1" applyFill="1" applyBorder="1" applyAlignment="1">
      <alignment horizontal="center" vertical="center" wrapText="1"/>
    </xf>
    <xf numFmtId="9" fontId="0" fillId="5" borderId="1" xfId="0" applyNumberFormat="1" applyFill="1" applyBorder="1" applyAlignment="1">
      <alignment horizontal="center" vertical="center" wrapText="1"/>
    </xf>
    <xf numFmtId="164" fontId="0" fillId="5" borderId="0" xfId="0" applyNumberFormat="1" applyFill="1" applyAlignment="1">
      <alignment vertical="center" wrapText="1"/>
    </xf>
    <xf numFmtId="164" fontId="2" fillId="5" borderId="1" xfId="2" applyNumberFormat="1" applyFont="1" applyFill="1" applyBorder="1" applyAlignment="1">
      <alignment horizontal="center" vertical="center" wrapText="1"/>
    </xf>
    <xf numFmtId="10" fontId="0" fillId="5" borderId="1" xfId="0" applyNumberFormat="1" applyFill="1" applyBorder="1" applyAlignment="1">
      <alignment horizontal="center" vertical="center" wrapText="1"/>
    </xf>
    <xf numFmtId="10" fontId="0" fillId="5" borderId="0" xfId="0" applyNumberFormat="1" applyFill="1" applyAlignment="1">
      <alignment vertical="center" wrapText="1"/>
    </xf>
    <xf numFmtId="164" fontId="0" fillId="5" borderId="0" xfId="2" applyNumberFormat="1" applyFont="1" applyFill="1" applyBorder="1" applyAlignment="1">
      <alignment horizontal="center" vertical="center" wrapText="1"/>
    </xf>
    <xf numFmtId="164" fontId="5" fillId="5" borderId="1" xfId="2" applyNumberFormat="1" applyFont="1" applyFill="1" applyBorder="1" applyAlignment="1">
      <alignment horizontal="center" vertical="center" wrapText="1"/>
    </xf>
    <xf numFmtId="164" fontId="0" fillId="5" borderId="0" xfId="0" applyNumberFormat="1" applyFill="1"/>
    <xf numFmtId="9" fontId="0" fillId="5" borderId="0" xfId="0" applyNumberFormat="1" applyFill="1" applyAlignment="1">
      <alignment vertical="center" wrapText="1"/>
    </xf>
    <xf numFmtId="0" fontId="6" fillId="5" borderId="0" xfId="0" applyFont="1" applyFill="1" applyAlignment="1">
      <alignment vertical="center"/>
    </xf>
    <xf numFmtId="10" fontId="0" fillId="5" borderId="0" xfId="0" applyNumberFormat="1" applyFill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shrinkToFit="1"/>
    </xf>
    <xf numFmtId="10" fontId="2" fillId="5" borderId="0" xfId="0" applyNumberFormat="1" applyFont="1" applyFill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shrinkToFit="1"/>
    </xf>
    <xf numFmtId="10" fontId="8" fillId="5" borderId="1" xfId="0" applyNumberFormat="1" applyFont="1" applyFill="1" applyBorder="1" applyAlignment="1">
      <alignment horizontal="center" vertical="center" shrinkToFit="1"/>
    </xf>
    <xf numFmtId="0" fontId="2" fillId="5" borderId="0" xfId="0" applyFont="1" applyFill="1" applyAlignment="1">
      <alignment vertical="center" wrapText="1"/>
    </xf>
    <xf numFmtId="10" fontId="7" fillId="5" borderId="1" xfId="0" applyNumberFormat="1" applyFont="1" applyFill="1" applyBorder="1" applyAlignment="1">
      <alignment horizontal="center" vertical="center" shrinkToFit="1"/>
    </xf>
    <xf numFmtId="0" fontId="8" fillId="5" borderId="8" xfId="0" applyFont="1" applyFill="1" applyBorder="1" applyAlignment="1">
      <alignment horizontal="center" vertical="center"/>
    </xf>
    <xf numFmtId="10" fontId="8" fillId="5" borderId="1" xfId="0" applyNumberFormat="1" applyFont="1" applyFill="1" applyBorder="1" applyAlignment="1">
      <alignment horizontal="center" vertical="center"/>
    </xf>
    <xf numFmtId="44" fontId="0" fillId="5" borderId="1" xfId="2" applyFont="1" applyFill="1" applyBorder="1" applyAlignment="1">
      <alignment vertical="center" wrapText="1"/>
    </xf>
    <xf numFmtId="0" fontId="1" fillId="5" borderId="0" xfId="0" applyFont="1" applyFill="1" applyAlignment="1">
      <alignment vertical="center" wrapText="1"/>
    </xf>
    <xf numFmtId="164" fontId="0" fillId="5" borderId="1" xfId="0" applyNumberForma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shrinkToFit="1"/>
    </xf>
    <xf numFmtId="10" fontId="0" fillId="5" borderId="0" xfId="0" applyNumberFormat="1" applyFill="1"/>
    <xf numFmtId="165" fontId="0" fillId="5" borderId="0" xfId="0" applyNumberFormat="1" applyFill="1"/>
    <xf numFmtId="165" fontId="0" fillId="5" borderId="0" xfId="5" applyNumberFormat="1" applyFont="1" applyFill="1"/>
    <xf numFmtId="44" fontId="0" fillId="5" borderId="0" xfId="2" applyFont="1" applyFill="1"/>
    <xf numFmtId="44" fontId="0" fillId="5" borderId="0" xfId="0" applyNumberFormat="1" applyFill="1"/>
    <xf numFmtId="10" fontId="9" fillId="4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4" fillId="3" borderId="1" xfId="1" applyFont="1" applyFill="1" applyBorder="1" applyAlignment="1">
      <alignment vertical="center" wrapText="1"/>
    </xf>
    <xf numFmtId="0" fontId="14" fillId="6" borderId="1" xfId="1" applyFont="1" applyFill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2" fontId="2" fillId="5" borderId="17" xfId="0" applyNumberFormat="1" applyFont="1" applyFill="1" applyBorder="1" applyAlignment="1">
      <alignment horizontal="center" vertical="center" wrapText="1"/>
    </xf>
    <xf numFmtId="167" fontId="2" fillId="5" borderId="17" xfId="0" applyNumberFormat="1" applyFont="1" applyFill="1" applyBorder="1" applyAlignment="1">
      <alignment horizontal="center" vertical="center" wrapText="1"/>
    </xf>
    <xf numFmtId="10" fontId="2" fillId="5" borderId="0" xfId="0" applyNumberFormat="1" applyFont="1" applyFill="1" applyAlignment="1">
      <alignment vertical="center" wrapText="1"/>
    </xf>
    <xf numFmtId="168" fontId="0" fillId="5" borderId="0" xfId="0" applyNumberFormat="1" applyFill="1" applyAlignment="1">
      <alignment vertical="center" wrapText="1"/>
    </xf>
    <xf numFmtId="171" fontId="0" fillId="5" borderId="0" xfId="0" applyNumberFormat="1" applyFill="1"/>
    <xf numFmtId="172" fontId="0" fillId="5" borderId="0" xfId="0" applyNumberFormat="1" applyFill="1"/>
    <xf numFmtId="173" fontId="0" fillId="5" borderId="0" xfId="0" applyNumberFormat="1" applyFill="1"/>
    <xf numFmtId="2" fontId="0" fillId="5" borderId="0" xfId="0" applyNumberFormat="1" applyFill="1" applyAlignment="1">
      <alignment vertical="center" wrapText="1"/>
    </xf>
    <xf numFmtId="2" fontId="0" fillId="5" borderId="0" xfId="5" applyNumberFormat="1" applyFont="1" applyFill="1" applyAlignment="1">
      <alignment vertical="center" wrapText="1"/>
    </xf>
    <xf numFmtId="169" fontId="0" fillId="5" borderId="0" xfId="0" applyNumberFormat="1" applyFill="1" applyAlignment="1">
      <alignment vertical="center" wrapText="1"/>
    </xf>
    <xf numFmtId="1" fontId="0" fillId="5" borderId="0" xfId="0" applyNumberFormat="1" applyFill="1" applyAlignment="1">
      <alignment vertical="center" wrapText="1"/>
    </xf>
    <xf numFmtId="175" fontId="0" fillId="5" borderId="0" xfId="0" applyNumberFormat="1" applyFill="1" applyAlignment="1">
      <alignment vertical="center" wrapText="1"/>
    </xf>
    <xf numFmtId="173" fontId="2" fillId="5" borderId="0" xfId="0" applyNumberFormat="1" applyFont="1" applyFill="1" applyAlignment="1">
      <alignment vertical="center" wrapText="1"/>
    </xf>
    <xf numFmtId="174" fontId="2" fillId="5" borderId="0" xfId="0" applyNumberFormat="1" applyFont="1" applyFill="1" applyAlignment="1">
      <alignment vertical="center" wrapText="1"/>
    </xf>
    <xf numFmtId="171" fontId="2" fillId="5" borderId="0" xfId="0" applyNumberFormat="1" applyFont="1" applyFill="1" applyAlignment="1">
      <alignment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44" fontId="15" fillId="3" borderId="1" xfId="2" applyFont="1" applyFill="1" applyBorder="1" applyAlignment="1">
      <alignment horizontal="center" vertical="center" wrapText="1"/>
    </xf>
    <xf numFmtId="44" fontId="0" fillId="5" borderId="0" xfId="2" applyFont="1" applyFill="1" applyAlignment="1">
      <alignment vertical="center" wrapText="1"/>
    </xf>
    <xf numFmtId="44" fontId="0" fillId="5" borderId="0" xfId="0" applyNumberFormat="1" applyFill="1" applyAlignment="1">
      <alignment vertical="center" wrapText="1"/>
    </xf>
    <xf numFmtId="0" fontId="17" fillId="7" borderId="1" xfId="0" applyFont="1" applyFill="1" applyBorder="1" applyAlignment="1">
      <alignment horizontal="left" vertical="center" wrapText="1"/>
    </xf>
    <xf numFmtId="0" fontId="18" fillId="7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 shrinkToFit="1"/>
    </xf>
    <xf numFmtId="0" fontId="8" fillId="5" borderId="3" xfId="0" applyFont="1" applyFill="1" applyBorder="1" applyAlignment="1">
      <alignment horizontal="left" vertical="center" shrinkToFit="1"/>
    </xf>
    <xf numFmtId="0" fontId="8" fillId="5" borderId="4" xfId="0" applyFont="1" applyFill="1" applyBorder="1" applyAlignment="1">
      <alignment horizontal="left" vertical="center" shrinkToFit="1"/>
    </xf>
    <xf numFmtId="0" fontId="8" fillId="5" borderId="1" xfId="0" applyFont="1" applyFill="1" applyBorder="1" applyAlignment="1">
      <alignment horizontal="left" vertical="center" shrinkToFit="1"/>
    </xf>
    <xf numFmtId="0" fontId="0" fillId="5" borderId="1" xfId="0" applyFill="1" applyBorder="1" applyAlignment="1">
      <alignment horizontal="center" vertical="center" wrapText="1"/>
    </xf>
    <xf numFmtId="4" fontId="0" fillId="5" borderId="0" xfId="0" applyNumberFormat="1" applyFill="1" applyAlignment="1">
      <alignment vertical="center" wrapText="1"/>
    </xf>
    <xf numFmtId="164" fontId="9" fillId="5" borderId="1" xfId="2" applyNumberFormat="1" applyFont="1" applyFill="1" applyBorder="1" applyAlignment="1">
      <alignment horizontal="center" vertical="center" wrapText="1"/>
    </xf>
    <xf numFmtId="0" fontId="21" fillId="0" borderId="0" xfId="9" applyFont="1"/>
    <xf numFmtId="0" fontId="22" fillId="0" borderId="1" xfId="10" applyFont="1" applyBorder="1" applyAlignment="1">
      <alignment horizontal="center" vertical="center"/>
    </xf>
    <xf numFmtId="0" fontId="22" fillId="0" borderId="2" xfId="10" applyFont="1" applyBorder="1" applyAlignment="1">
      <alignment horizontal="center" vertical="center"/>
    </xf>
    <xf numFmtId="0" fontId="22" fillId="0" borderId="21" xfId="10" applyFont="1" applyBorder="1" applyAlignment="1">
      <alignment horizontal="center" vertical="center"/>
    </xf>
    <xf numFmtId="166" fontId="21" fillId="0" borderId="20" xfId="10" applyNumberFormat="1" applyFont="1" applyBorder="1" applyAlignment="1">
      <alignment horizontal="center" vertical="center"/>
    </xf>
    <xf numFmtId="166" fontId="21" fillId="0" borderId="23" xfId="10" applyNumberFormat="1" applyFont="1" applyBorder="1" applyAlignment="1">
      <alignment horizontal="center" vertical="center"/>
    </xf>
    <xf numFmtId="176" fontId="20" fillId="0" borderId="17" xfId="10" applyNumberFormat="1" applyFont="1" applyBorder="1"/>
    <xf numFmtId="0" fontId="23" fillId="0" borderId="0" xfId="11" applyFont="1" applyAlignment="1">
      <alignment horizontal="center" vertical="center"/>
    </xf>
    <xf numFmtId="0" fontId="23" fillId="0" borderId="0" xfId="11" applyFont="1" applyAlignment="1">
      <alignment horizontal="right" vertical="center"/>
    </xf>
    <xf numFmtId="0" fontId="20" fillId="0" borderId="1" xfId="9" applyFont="1" applyBorder="1" applyAlignment="1">
      <alignment horizontal="center" vertical="center" wrapText="1"/>
    </xf>
    <xf numFmtId="166" fontId="24" fillId="0" borderId="1" xfId="12" applyFont="1" applyFill="1" applyBorder="1" applyAlignment="1">
      <alignment horizontal="justify" vertical="center" wrapText="1"/>
    </xf>
    <xf numFmtId="166" fontId="20" fillId="0" borderId="17" xfId="9" applyNumberFormat="1" applyFont="1" applyBorder="1" applyAlignment="1">
      <alignment vertical="center"/>
    </xf>
    <xf numFmtId="0" fontId="22" fillId="0" borderId="1" xfId="10" applyFont="1" applyBorder="1" applyAlignment="1">
      <alignment vertical="center"/>
    </xf>
    <xf numFmtId="176" fontId="20" fillId="0" borderId="17" xfId="10" applyNumberFormat="1" applyFont="1" applyBorder="1" applyAlignment="1">
      <alignment vertical="center"/>
    </xf>
    <xf numFmtId="0" fontId="23" fillId="0" borderId="3" xfId="11" applyFont="1" applyBorder="1" applyAlignment="1">
      <alignment horizontal="center" vertical="center"/>
    </xf>
    <xf numFmtId="37" fontId="21" fillId="9" borderId="1" xfId="10" applyNumberFormat="1" applyFont="1" applyFill="1" applyBorder="1" applyAlignment="1">
      <alignment horizontal="center" vertical="center" shrinkToFit="1"/>
    </xf>
    <xf numFmtId="37" fontId="21" fillId="9" borderId="6" xfId="10" applyNumberFormat="1" applyFont="1" applyFill="1" applyBorder="1" applyAlignment="1">
      <alignment horizontal="center" vertical="center" shrinkToFit="1"/>
    </xf>
    <xf numFmtId="166" fontId="0" fillId="5" borderId="0" xfId="0" applyNumberFormat="1" applyFill="1"/>
    <xf numFmtId="0" fontId="21" fillId="9" borderId="22" xfId="10" applyFont="1" applyFill="1" applyBorder="1" applyAlignment="1">
      <alignment horizontal="left" wrapText="1"/>
    </xf>
    <xf numFmtId="0" fontId="21" fillId="9" borderId="14" xfId="10" applyFont="1" applyFill="1" applyBorder="1" applyAlignment="1">
      <alignment horizontal="left" wrapText="1"/>
    </xf>
    <xf numFmtId="0" fontId="21" fillId="9" borderId="15" xfId="10" applyFont="1" applyFill="1" applyBorder="1" applyAlignment="1">
      <alignment horizontal="left" wrapText="1"/>
    </xf>
    <xf numFmtId="167" fontId="0" fillId="5" borderId="0" xfId="0" applyNumberFormat="1" applyFill="1" applyAlignment="1">
      <alignment vertical="center" wrapText="1"/>
    </xf>
    <xf numFmtId="164" fontId="26" fillId="3" borderId="1" xfId="2" applyNumberFormat="1" applyFont="1" applyFill="1" applyBorder="1" applyAlignment="1">
      <alignment horizontal="center" vertical="center" wrapText="1"/>
    </xf>
    <xf numFmtId="0" fontId="24" fillId="9" borderId="2" xfId="9" applyFont="1" applyFill="1" applyBorder="1" applyAlignment="1">
      <alignment vertical="center" wrapText="1"/>
    </xf>
    <xf numFmtId="0" fontId="24" fillId="9" borderId="3" xfId="9" applyFont="1" applyFill="1" applyBorder="1" applyAlignment="1">
      <alignment vertical="center" wrapText="1"/>
    </xf>
    <xf numFmtId="0" fontId="24" fillId="9" borderId="4" xfId="9" applyFont="1" applyFill="1" applyBorder="1" applyAlignment="1">
      <alignment vertical="center" wrapText="1"/>
    </xf>
    <xf numFmtId="0" fontId="24" fillId="9" borderId="1" xfId="9" applyFont="1" applyFill="1" applyBorder="1" applyAlignment="1">
      <alignment horizontal="center" vertical="center" wrapText="1"/>
    </xf>
    <xf numFmtId="0" fontId="24" fillId="9" borderId="6" xfId="9" applyFont="1" applyFill="1" applyBorder="1" applyAlignment="1">
      <alignment horizontal="center" vertical="center"/>
    </xf>
    <xf numFmtId="176" fontId="0" fillId="5" borderId="0" xfId="0" applyNumberFormat="1" applyFill="1"/>
    <xf numFmtId="0" fontId="21" fillId="4" borderId="0" xfId="9" applyFont="1" applyFill="1"/>
    <xf numFmtId="43" fontId="21" fillId="4" borderId="0" xfId="9" applyNumberFormat="1" applyFont="1" applyFill="1"/>
    <xf numFmtId="44" fontId="21" fillId="12" borderId="2" xfId="2" applyFont="1" applyFill="1" applyBorder="1" applyAlignment="1">
      <alignment horizontal="center" vertical="center"/>
    </xf>
    <xf numFmtId="0" fontId="2" fillId="4" borderId="0" xfId="0" applyFont="1" applyFill="1"/>
    <xf numFmtId="176" fontId="20" fillId="0" borderId="31" xfId="10" applyNumberFormat="1" applyFont="1" applyBorder="1" applyAlignment="1">
      <alignment vertical="center"/>
    </xf>
    <xf numFmtId="0" fontId="26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9" fontId="5" fillId="5" borderId="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30" fillId="0" borderId="0" xfId="16" applyFont="1" applyAlignment="1">
      <alignment vertical="center" wrapText="1"/>
    </xf>
    <xf numFmtId="0" fontId="31" fillId="0" borderId="0" xfId="16" applyFont="1" applyAlignment="1">
      <alignment vertical="center" wrapText="1"/>
    </xf>
    <xf numFmtId="0" fontId="30" fillId="0" borderId="0" xfId="16" applyFont="1" applyAlignment="1">
      <alignment horizontal="center" vertical="center" wrapText="1"/>
    </xf>
    <xf numFmtId="0" fontId="29" fillId="10" borderId="6" xfId="16" applyFont="1" applyFill="1" applyBorder="1" applyAlignment="1">
      <alignment horizontal="center" vertical="center" wrapText="1"/>
    </xf>
    <xf numFmtId="0" fontId="29" fillId="10" borderId="33" xfId="16" applyFont="1" applyFill="1" applyBorder="1" applyAlignment="1">
      <alignment horizontal="center" vertical="center" wrapText="1"/>
    </xf>
    <xf numFmtId="0" fontId="29" fillId="10" borderId="7" xfId="16" applyFont="1" applyFill="1" applyBorder="1" applyAlignment="1">
      <alignment horizontal="center" vertical="center" wrapText="1"/>
    </xf>
    <xf numFmtId="0" fontId="32" fillId="0" borderId="2" xfId="16" applyFont="1" applyBorder="1" applyAlignment="1">
      <alignment horizontal="center" vertical="center" wrapText="1"/>
    </xf>
    <xf numFmtId="0" fontId="33" fillId="0" borderId="1" xfId="0" applyFont="1" applyBorder="1" applyAlignment="1">
      <alignment vertical="center" wrapText="1"/>
    </xf>
    <xf numFmtId="0" fontId="32" fillId="0" borderId="4" xfId="16" applyFont="1" applyBorder="1" applyAlignment="1">
      <alignment horizontal="center" vertical="center" wrapText="1"/>
    </xf>
    <xf numFmtId="0" fontId="32" fillId="4" borderId="4" xfId="16" applyFont="1" applyFill="1" applyBorder="1" applyAlignment="1">
      <alignment horizontal="center" vertical="center" wrapText="1"/>
    </xf>
    <xf numFmtId="0" fontId="32" fillId="4" borderId="4" xfId="16" applyFont="1" applyFill="1" applyBorder="1" applyAlignment="1">
      <alignment horizontal="center" vertical="center"/>
    </xf>
    <xf numFmtId="0" fontId="29" fillId="10" borderId="1" xfId="16" applyFont="1" applyFill="1" applyBorder="1" applyAlignment="1">
      <alignment horizontal="center" vertical="center" wrapText="1"/>
    </xf>
    <xf numFmtId="44" fontId="29" fillId="10" borderId="1" xfId="2" applyFont="1" applyFill="1" applyBorder="1" applyAlignment="1">
      <alignment horizontal="center" vertical="center" wrapText="1"/>
    </xf>
    <xf numFmtId="44" fontId="27" fillId="10" borderId="1" xfId="2" applyFont="1" applyFill="1" applyBorder="1" applyAlignment="1">
      <alignment vertical="center" wrapText="1"/>
    </xf>
    <xf numFmtId="0" fontId="33" fillId="0" borderId="1" xfId="0" applyFont="1" applyBorder="1" applyAlignment="1">
      <alignment horizontal="left" vertical="center" wrapText="1"/>
    </xf>
    <xf numFmtId="0" fontId="0" fillId="4" borderId="0" xfId="0" applyFill="1" applyAlignment="1">
      <alignment vertical="center" wrapText="1"/>
    </xf>
    <xf numFmtId="0" fontId="0" fillId="4" borderId="0" xfId="0" applyFill="1"/>
    <xf numFmtId="44" fontId="0" fillId="4" borderId="0" xfId="0" applyNumberFormat="1" applyFill="1"/>
    <xf numFmtId="44" fontId="0" fillId="0" borderId="0" xfId="0" applyNumberFormat="1"/>
    <xf numFmtId="176" fontId="0" fillId="0" borderId="0" xfId="0" applyNumberFormat="1"/>
    <xf numFmtId="164" fontId="3" fillId="5" borderId="1" xfId="2" applyNumberFormat="1" applyFont="1" applyFill="1" applyBorder="1" applyAlignment="1">
      <alignment horizontal="center" vertical="center" wrapText="1"/>
    </xf>
    <xf numFmtId="44" fontId="32" fillId="4" borderId="1" xfId="2" applyFont="1" applyFill="1" applyBorder="1" applyAlignment="1">
      <alignment horizontal="center" vertical="center" wrapText="1"/>
    </xf>
    <xf numFmtId="44" fontId="32" fillId="4" borderId="1" xfId="2" applyFont="1" applyFill="1" applyBorder="1" applyAlignment="1">
      <alignment vertical="center" wrapText="1"/>
    </xf>
    <xf numFmtId="4" fontId="34" fillId="0" borderId="0" xfId="0" applyNumberFormat="1" applyFont="1"/>
    <xf numFmtId="0" fontId="29" fillId="10" borderId="32" xfId="16" applyFont="1" applyFill="1" applyBorder="1" applyAlignment="1">
      <alignment horizontal="center" vertical="center" wrapText="1"/>
    </xf>
    <xf numFmtId="0" fontId="35" fillId="0" borderId="1" xfId="10" applyFont="1" applyBorder="1" applyAlignment="1">
      <alignment vertical="center"/>
    </xf>
    <xf numFmtId="0" fontId="35" fillId="0" borderId="1" xfId="10" applyFont="1" applyBorder="1" applyAlignment="1">
      <alignment horizontal="center" vertical="center"/>
    </xf>
    <xf numFmtId="0" fontId="24" fillId="4" borderId="0" xfId="9" applyFont="1" applyFill="1"/>
    <xf numFmtId="0" fontId="3" fillId="5" borderId="0" xfId="0" applyFont="1" applyFill="1"/>
    <xf numFmtId="0" fontId="24" fillId="9" borderId="1" xfId="8" applyFont="1" applyFill="1" applyBorder="1" applyAlignment="1">
      <alignment vertical="center"/>
    </xf>
    <xf numFmtId="0" fontId="24" fillId="9" borderId="1" xfId="8" applyFont="1" applyFill="1" applyBorder="1" applyAlignment="1">
      <alignment horizontal="center" vertical="center"/>
    </xf>
    <xf numFmtId="166" fontId="24" fillId="12" borderId="1" xfId="13" applyFont="1" applyFill="1" applyBorder="1" applyAlignment="1">
      <alignment horizontal="justify" vertical="center"/>
    </xf>
    <xf numFmtId="166" fontId="24" fillId="0" borderId="1" xfId="13" applyFont="1" applyFill="1" applyBorder="1" applyAlignment="1">
      <alignment horizontal="justify" vertical="center"/>
    </xf>
    <xf numFmtId="0" fontId="24" fillId="0" borderId="1" xfId="8" applyFont="1" applyBorder="1" applyAlignment="1">
      <alignment horizontal="center" vertical="center"/>
    </xf>
    <xf numFmtId="166" fontId="24" fillId="0" borderId="1" xfId="8" applyNumberFormat="1" applyFont="1" applyBorder="1" applyAlignment="1">
      <alignment horizontal="justify" vertical="center"/>
    </xf>
    <xf numFmtId="43" fontId="3" fillId="5" borderId="0" xfId="0" applyNumberFormat="1" applyFont="1" applyFill="1"/>
    <xf numFmtId="176" fontId="35" fillId="0" borderId="17" xfId="10" applyNumberFormat="1" applyFont="1" applyBorder="1" applyAlignment="1">
      <alignment vertical="center"/>
    </xf>
    <xf numFmtId="0" fontId="24" fillId="0" borderId="1" xfId="14" applyNumberFormat="1" applyFont="1" applyFill="1" applyBorder="1" applyAlignment="1">
      <alignment horizontal="center" vertical="center"/>
    </xf>
    <xf numFmtId="0" fontId="24" fillId="4" borderId="1" xfId="14" applyNumberFormat="1" applyFont="1" applyFill="1" applyBorder="1" applyAlignment="1">
      <alignment horizontal="center" vertical="center"/>
    </xf>
    <xf numFmtId="166" fontId="24" fillId="4" borderId="1" xfId="8" applyNumberFormat="1" applyFont="1" applyFill="1" applyBorder="1" applyAlignment="1">
      <alignment horizontal="justify" vertical="center"/>
    </xf>
    <xf numFmtId="0" fontId="24" fillId="0" borderId="1" xfId="10" applyFont="1" applyBorder="1" applyAlignment="1">
      <alignment horizontal="justify" vertical="center" wrapText="1"/>
    </xf>
    <xf numFmtId="37" fontId="24" fillId="0" borderId="1" xfId="10" applyNumberFormat="1" applyFont="1" applyBorder="1" applyAlignment="1">
      <alignment horizontal="center" vertical="center" shrinkToFit="1"/>
    </xf>
    <xf numFmtId="166" fontId="24" fillId="12" borderId="1" xfId="15" applyFont="1" applyFill="1" applyBorder="1" applyAlignment="1">
      <alignment vertical="center"/>
    </xf>
    <xf numFmtId="166" fontId="24" fillId="0" borderId="1" xfId="10" applyNumberFormat="1" applyFont="1" applyBorder="1" applyAlignment="1">
      <alignment horizontal="justify" vertical="center"/>
    </xf>
    <xf numFmtId="49" fontId="24" fillId="0" borderId="1" xfId="15" applyNumberFormat="1" applyFont="1" applyFill="1" applyBorder="1" applyAlignment="1">
      <alignment horizontal="center" vertical="center"/>
    </xf>
    <xf numFmtId="0" fontId="32" fillId="5" borderId="0" xfId="0" applyFont="1" applyFill="1"/>
    <xf numFmtId="0" fontId="20" fillId="0" borderId="1" xfId="10" applyFont="1" applyBorder="1" applyAlignment="1">
      <alignment horizontal="center" vertical="center"/>
    </xf>
    <xf numFmtId="0" fontId="36" fillId="9" borderId="1" xfId="10" applyFont="1" applyFill="1" applyBorder="1" applyAlignment="1">
      <alignment horizontal="left" wrapText="1"/>
    </xf>
    <xf numFmtId="37" fontId="36" fillId="9" borderId="1" xfId="10" applyNumberFormat="1" applyFont="1" applyFill="1" applyBorder="1" applyAlignment="1">
      <alignment horizontal="center" vertical="center" shrinkToFit="1"/>
    </xf>
    <xf numFmtId="0" fontId="29" fillId="4" borderId="0" xfId="0" applyFont="1" applyFill="1"/>
    <xf numFmtId="166" fontId="32" fillId="5" borderId="0" xfId="0" applyNumberFormat="1" applyFont="1" applyFill="1"/>
    <xf numFmtId="0" fontId="37" fillId="0" borderId="0" xfId="11" applyFont="1" applyAlignment="1">
      <alignment horizontal="center" vertical="center"/>
    </xf>
    <xf numFmtId="0" fontId="37" fillId="0" borderId="0" xfId="11" applyFont="1" applyAlignment="1">
      <alignment horizontal="right" vertical="center"/>
    </xf>
    <xf numFmtId="0" fontId="36" fillId="9" borderId="1" xfId="9" applyFont="1" applyFill="1" applyBorder="1" applyAlignment="1">
      <alignment vertical="center" wrapText="1"/>
    </xf>
    <xf numFmtId="0" fontId="36" fillId="9" borderId="1" xfId="9" applyFont="1" applyFill="1" applyBorder="1" applyAlignment="1">
      <alignment horizontal="center" vertical="center" wrapText="1"/>
    </xf>
    <xf numFmtId="166" fontId="36" fillId="11" borderId="1" xfId="12" applyFont="1" applyFill="1" applyBorder="1" applyAlignment="1">
      <alignment horizontal="justify" vertical="center" wrapText="1"/>
    </xf>
    <xf numFmtId="0" fontId="36" fillId="9" borderId="1" xfId="9" applyFont="1" applyFill="1" applyBorder="1" applyAlignment="1">
      <alignment horizontal="center" vertical="center"/>
    </xf>
    <xf numFmtId="0" fontId="36" fillId="0" borderId="0" xfId="9" applyFont="1"/>
    <xf numFmtId="0" fontId="20" fillId="0" borderId="1" xfId="10" applyFont="1" applyBorder="1" applyAlignment="1">
      <alignment vertical="center"/>
    </xf>
    <xf numFmtId="0" fontId="20" fillId="4" borderId="1" xfId="10" applyFont="1" applyFill="1" applyBorder="1" applyAlignment="1">
      <alignment horizontal="center" vertical="center"/>
    </xf>
    <xf numFmtId="0" fontId="36" fillId="9" borderId="1" xfId="8" applyFont="1" applyFill="1" applyBorder="1" applyAlignment="1">
      <alignment vertical="center"/>
    </xf>
    <xf numFmtId="0" fontId="36" fillId="9" borderId="1" xfId="8" applyFont="1" applyFill="1" applyBorder="1" applyAlignment="1">
      <alignment horizontal="center" vertical="center"/>
    </xf>
    <xf numFmtId="166" fontId="36" fillId="9" borderId="1" xfId="13" applyFont="1" applyFill="1" applyBorder="1" applyAlignment="1">
      <alignment horizontal="justify" vertical="center"/>
    </xf>
    <xf numFmtId="43" fontId="32" fillId="5" borderId="0" xfId="0" applyNumberFormat="1" applyFont="1" applyFill="1"/>
    <xf numFmtId="176" fontId="32" fillId="5" borderId="0" xfId="0" applyNumberFormat="1" applyFont="1" applyFill="1"/>
    <xf numFmtId="0" fontId="36" fillId="0" borderId="1" xfId="10" applyFont="1" applyBorder="1" applyAlignment="1">
      <alignment horizontal="justify" vertical="center" wrapText="1"/>
    </xf>
    <xf numFmtId="37" fontId="36" fillId="0" borderId="1" xfId="10" applyNumberFormat="1" applyFont="1" applyBorder="1" applyAlignment="1">
      <alignment horizontal="center" vertical="center" shrinkToFit="1"/>
    </xf>
    <xf numFmtId="166" fontId="36" fillId="4" borderId="1" xfId="15" applyFont="1" applyFill="1" applyBorder="1" applyAlignment="1">
      <alignment vertical="center"/>
    </xf>
    <xf numFmtId="0" fontId="32" fillId="0" borderId="1" xfId="0" applyFont="1" applyBorder="1"/>
    <xf numFmtId="166" fontId="36" fillId="0" borderId="1" xfId="10" applyNumberFormat="1" applyFont="1" applyBorder="1" applyAlignment="1">
      <alignment horizontal="justify" vertical="center"/>
    </xf>
    <xf numFmtId="49" fontId="36" fillId="0" borderId="1" xfId="15" applyNumberFormat="1" applyFont="1" applyFill="1" applyBorder="1" applyAlignment="1">
      <alignment horizontal="center" vertical="center"/>
    </xf>
    <xf numFmtId="0" fontId="32" fillId="5" borderId="0" xfId="0" applyFont="1" applyFill="1" applyAlignment="1">
      <alignment horizontal="center" vertical="center" wrapText="1"/>
    </xf>
    <xf numFmtId="0" fontId="32" fillId="5" borderId="0" xfId="0" applyFont="1" applyFill="1" applyAlignment="1">
      <alignment horizontal="left" vertical="center" wrapText="1"/>
    </xf>
    <xf numFmtId="0" fontId="20" fillId="0" borderId="1" xfId="10" applyFont="1" applyBorder="1" applyAlignment="1">
      <alignment horizontal="center" vertical="center" wrapText="1"/>
    </xf>
    <xf numFmtId="44" fontId="36" fillId="4" borderId="1" xfId="2" applyFont="1" applyFill="1" applyBorder="1" applyAlignment="1">
      <alignment horizontal="center" vertical="center" wrapText="1"/>
    </xf>
    <xf numFmtId="166" fontId="36" fillId="11" borderId="1" xfId="10" applyNumberFormat="1" applyFont="1" applyFill="1" applyBorder="1" applyAlignment="1">
      <alignment horizontal="center" vertical="center" wrapText="1"/>
    </xf>
    <xf numFmtId="166" fontId="20" fillId="0" borderId="1" xfId="10" applyNumberFormat="1" applyFont="1" applyBorder="1" applyAlignment="1">
      <alignment horizontal="center" vertical="center" wrapText="1"/>
    </xf>
    <xf numFmtId="176" fontId="20" fillId="0" borderId="1" xfId="10" applyNumberFormat="1" applyFont="1" applyBorder="1" applyAlignment="1">
      <alignment wrapText="1"/>
    </xf>
    <xf numFmtId="0" fontId="37" fillId="0" borderId="0" xfId="11" applyFont="1" applyAlignment="1">
      <alignment horizontal="center" vertical="center" wrapText="1"/>
    </xf>
    <xf numFmtId="166" fontId="20" fillId="0" borderId="1" xfId="9" applyNumberFormat="1" applyFont="1" applyBorder="1" applyAlignment="1">
      <alignment vertical="center" wrapText="1"/>
    </xf>
    <xf numFmtId="0" fontId="36" fillId="0" borderId="0" xfId="9" applyFont="1" applyAlignment="1">
      <alignment wrapText="1"/>
    </xf>
    <xf numFmtId="4" fontId="36" fillId="0" borderId="1" xfId="8" applyNumberFormat="1" applyFont="1" applyBorder="1" applyAlignment="1">
      <alignment horizontal="center" vertical="center" wrapText="1"/>
    </xf>
    <xf numFmtId="166" fontId="36" fillId="11" borderId="1" xfId="8" applyNumberFormat="1" applyFont="1" applyFill="1" applyBorder="1" applyAlignment="1">
      <alignment horizontal="justify" vertical="center" wrapText="1"/>
    </xf>
    <xf numFmtId="0" fontId="20" fillId="0" borderId="1" xfId="8" applyFont="1" applyBorder="1" applyAlignment="1">
      <alignment horizontal="right" vertical="center" wrapText="1"/>
    </xf>
    <xf numFmtId="176" fontId="20" fillId="0" borderId="1" xfId="10" applyNumberFormat="1" applyFont="1" applyBorder="1" applyAlignment="1">
      <alignment vertical="center" wrapText="1"/>
    </xf>
    <xf numFmtId="166" fontId="20" fillId="0" borderId="1" xfId="10" applyNumberFormat="1" applyFont="1" applyBorder="1" applyAlignment="1">
      <alignment horizontal="right" vertical="center" wrapText="1"/>
    </xf>
    <xf numFmtId="0" fontId="36" fillId="0" borderId="1" xfId="14" applyNumberFormat="1" applyFont="1" applyFill="1" applyBorder="1" applyAlignment="1">
      <alignment horizontal="center" vertical="center" wrapText="1"/>
    </xf>
    <xf numFmtId="0" fontId="36" fillId="4" borderId="1" xfId="14" applyNumberFormat="1" applyFont="1" applyFill="1" applyBorder="1" applyAlignment="1">
      <alignment horizontal="center" vertical="center" wrapText="1"/>
    </xf>
    <xf numFmtId="0" fontId="36" fillId="4" borderId="1" xfId="8" applyFont="1" applyFill="1" applyBorder="1" applyAlignment="1">
      <alignment horizontal="center" vertical="center" wrapText="1"/>
    </xf>
    <xf numFmtId="166" fontId="36" fillId="0" borderId="1" xfId="8" applyNumberFormat="1" applyFont="1" applyBorder="1" applyAlignment="1">
      <alignment horizontal="justify" vertical="center" wrapText="1"/>
    </xf>
    <xf numFmtId="49" fontId="36" fillId="0" borderId="1" xfId="15" applyNumberFormat="1" applyFont="1" applyFill="1" applyBorder="1" applyAlignment="1">
      <alignment horizontal="center" vertical="center" wrapText="1"/>
    </xf>
    <xf numFmtId="166" fontId="36" fillId="11" borderId="1" xfId="10" applyNumberFormat="1" applyFont="1" applyFill="1" applyBorder="1" applyAlignment="1">
      <alignment horizontal="justify" vertical="center" wrapText="1"/>
    </xf>
    <xf numFmtId="0" fontId="32" fillId="5" borderId="0" xfId="0" applyFont="1" applyFill="1" applyAlignment="1">
      <alignment wrapText="1"/>
    </xf>
    <xf numFmtId="2" fontId="36" fillId="0" borderId="1" xfId="14" applyNumberFormat="1" applyFont="1" applyFill="1" applyBorder="1" applyAlignment="1">
      <alignment horizontal="center" vertical="center" wrapText="1"/>
    </xf>
    <xf numFmtId="2" fontId="36" fillId="0" borderId="1" xfId="8" applyNumberFormat="1" applyFont="1" applyBorder="1" applyAlignment="1">
      <alignment horizontal="center" vertical="center" wrapText="1"/>
    </xf>
    <xf numFmtId="0" fontId="29" fillId="10" borderId="6" xfId="16" applyFont="1" applyFill="1" applyBorder="1" applyAlignment="1">
      <alignment horizontal="center" vertical="center" wrapText="1"/>
    </xf>
    <xf numFmtId="0" fontId="29" fillId="10" borderId="7" xfId="16" applyFont="1" applyFill="1" applyBorder="1" applyAlignment="1">
      <alignment horizontal="center" vertical="center" wrapText="1"/>
    </xf>
    <xf numFmtId="0" fontId="29" fillId="10" borderId="2" xfId="16" applyFont="1" applyFill="1" applyBorder="1" applyAlignment="1">
      <alignment horizontal="center" vertical="center" wrapText="1"/>
    </xf>
    <xf numFmtId="0" fontId="29" fillId="10" borderId="3" xfId="16" applyFont="1" applyFill="1" applyBorder="1" applyAlignment="1">
      <alignment horizontal="center" vertical="center" wrapText="1"/>
    </xf>
    <xf numFmtId="0" fontId="29" fillId="13" borderId="13" xfId="18" applyFont="1" applyFill="1" applyBorder="1" applyAlignment="1">
      <alignment horizontal="center" vertical="center"/>
    </xf>
    <xf numFmtId="0" fontId="29" fillId="13" borderId="14" xfId="18" applyFont="1" applyFill="1" applyBorder="1" applyAlignment="1">
      <alignment horizontal="center" vertical="center"/>
    </xf>
    <xf numFmtId="0" fontId="29" fillId="13" borderId="15" xfId="18" applyFont="1" applyFill="1" applyBorder="1" applyAlignment="1">
      <alignment horizontal="center" vertical="center"/>
    </xf>
    <xf numFmtId="0" fontId="29" fillId="13" borderId="16" xfId="18" applyFont="1" applyFill="1" applyBorder="1" applyAlignment="1">
      <alignment horizontal="center" vertical="center"/>
    </xf>
    <xf numFmtId="0" fontId="29" fillId="13" borderId="18" xfId="18" applyFont="1" applyFill="1" applyBorder="1" applyAlignment="1">
      <alignment horizontal="center" vertical="center"/>
    </xf>
    <xf numFmtId="0" fontId="29" fillId="13" borderId="19" xfId="18" applyFont="1" applyFill="1" applyBorder="1" applyAlignment="1">
      <alignment horizontal="center" vertical="center"/>
    </xf>
    <xf numFmtId="0" fontId="0" fillId="5" borderId="1" xfId="0" applyFill="1" applyBorder="1" applyAlignment="1">
      <alignment horizontal="left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wrapText="1"/>
    </xf>
    <xf numFmtId="164" fontId="0" fillId="5" borderId="6" xfId="2" applyNumberFormat="1" applyFont="1" applyFill="1" applyBorder="1" applyAlignment="1">
      <alignment horizontal="center" vertical="center" wrapText="1"/>
    </xf>
    <xf numFmtId="164" fontId="0" fillId="5" borderId="7" xfId="2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left" vertical="center" wrapText="1"/>
    </xf>
    <xf numFmtId="0" fontId="0" fillId="5" borderId="14" xfId="0" applyFill="1" applyBorder="1" applyAlignment="1">
      <alignment horizontal="left" vertical="center" wrapText="1"/>
    </xf>
    <xf numFmtId="0" fontId="0" fillId="5" borderId="15" xfId="0" applyFill="1" applyBorder="1" applyAlignment="1">
      <alignment horizontal="left" vertical="center" wrapText="1"/>
    </xf>
    <xf numFmtId="0" fontId="0" fillId="5" borderId="16" xfId="0" applyFill="1" applyBorder="1" applyAlignment="1">
      <alignment horizontal="left" vertical="center" wrapText="1"/>
    </xf>
    <xf numFmtId="0" fontId="0" fillId="5" borderId="18" xfId="0" applyFill="1" applyBorder="1" applyAlignment="1">
      <alignment horizontal="left" vertical="center" wrapText="1"/>
    </xf>
    <xf numFmtId="0" fontId="0" fillId="5" borderId="19" xfId="0" applyFill="1" applyBorder="1" applyAlignment="1">
      <alignment horizontal="left" vertical="center" wrapText="1"/>
    </xf>
    <xf numFmtId="10" fontId="0" fillId="5" borderId="6" xfId="0" applyNumberFormat="1" applyFill="1" applyBorder="1" applyAlignment="1">
      <alignment horizontal="center" vertical="center" wrapText="1"/>
    </xf>
    <xf numFmtId="10" fontId="0" fillId="5" borderId="7" xfId="0" applyNumberForma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left" vertical="center" wrapText="1"/>
    </xf>
    <xf numFmtId="0" fontId="0" fillId="5" borderId="3" xfId="0" applyFill="1" applyBorder="1" applyAlignment="1">
      <alignment horizontal="left" vertical="center" wrapText="1"/>
    </xf>
    <xf numFmtId="0" fontId="0" fillId="5" borderId="4" xfId="0" applyFill="1" applyBorder="1" applyAlignment="1">
      <alignment horizontal="left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horizontal="center" vertical="center" wrapText="1"/>
    </xf>
    <xf numFmtId="2" fontId="2" fillId="5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7" fontId="2" fillId="5" borderId="2" xfId="0" applyNumberFormat="1" applyFont="1" applyFill="1" applyBorder="1" applyAlignment="1">
      <alignment horizontal="center" vertical="center" wrapText="1"/>
    </xf>
    <xf numFmtId="167" fontId="2" fillId="5" borderId="4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/>
    </xf>
    <xf numFmtId="0" fontId="8" fillId="5" borderId="3" xfId="0" applyFont="1" applyFill="1" applyBorder="1" applyAlignment="1">
      <alignment horizontal="left" vertical="center"/>
    </xf>
    <xf numFmtId="0" fontId="8" fillId="5" borderId="4" xfId="0" applyFont="1" applyFill="1" applyBorder="1" applyAlignment="1">
      <alignment horizontal="left" vertical="center"/>
    </xf>
    <xf numFmtId="0" fontId="8" fillId="5" borderId="2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shrinkToFit="1"/>
    </xf>
    <xf numFmtId="0" fontId="8" fillId="5" borderId="3" xfId="0" applyFont="1" applyFill="1" applyBorder="1" applyAlignment="1">
      <alignment horizontal="left" vertical="center" shrinkToFit="1"/>
    </xf>
    <xf numFmtId="0" fontId="8" fillId="5" borderId="4" xfId="0" applyFont="1" applyFill="1" applyBorder="1" applyAlignment="1">
      <alignment horizontal="left" vertical="center" shrinkToFit="1"/>
    </xf>
    <xf numFmtId="0" fontId="7" fillId="5" borderId="12" xfId="0" applyFont="1" applyFill="1" applyBorder="1" applyAlignment="1">
      <alignment horizontal="center" vertical="center" shrinkToFit="1"/>
    </xf>
    <xf numFmtId="0" fontId="7" fillId="5" borderId="3" xfId="0" applyFont="1" applyFill="1" applyBorder="1" applyAlignment="1">
      <alignment horizontal="center" vertical="center" shrinkToFit="1"/>
    </xf>
    <xf numFmtId="0" fontId="7" fillId="5" borderId="4" xfId="0" applyFont="1" applyFill="1" applyBorder="1" applyAlignment="1">
      <alignment horizontal="center" vertical="center" shrinkToFit="1"/>
    </xf>
    <xf numFmtId="0" fontId="8" fillId="5" borderId="1" xfId="0" applyFont="1" applyFill="1" applyBorder="1" applyAlignment="1">
      <alignment horizontal="left" vertical="center" shrinkToFit="1"/>
    </xf>
    <xf numFmtId="0" fontId="0" fillId="5" borderId="0" xfId="0" applyFill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shrinkToFit="1"/>
    </xf>
    <xf numFmtId="0" fontId="2" fillId="5" borderId="0" xfId="0" applyFont="1" applyFill="1" applyAlignment="1">
      <alignment horizontal="center" vertical="center" wrapText="1"/>
    </xf>
    <xf numFmtId="170" fontId="0" fillId="5" borderId="0" xfId="0" applyNumberFormat="1" applyFill="1" applyAlignment="1">
      <alignment horizontal="left" vertical="center" wrapText="1"/>
    </xf>
    <xf numFmtId="44" fontId="0" fillId="5" borderId="0" xfId="2" applyFont="1" applyFill="1" applyAlignment="1">
      <alignment horizontal="left" vertical="center" wrapText="1"/>
    </xf>
    <xf numFmtId="0" fontId="0" fillId="5" borderId="2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5" borderId="4" xfId="0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1" xfId="1" applyFont="1" applyFill="1" applyBorder="1" applyAlignment="1">
      <alignment horizontal="center" vertical="center" wrapText="1"/>
    </xf>
    <xf numFmtId="14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8" fontId="0" fillId="5" borderId="1" xfId="0" applyNumberForma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 wrapText="1"/>
    </xf>
    <xf numFmtId="0" fontId="27" fillId="3" borderId="4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1" fillId="3" borderId="1" xfId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vertical="center" wrapText="1"/>
    </xf>
    <xf numFmtId="0" fontId="21" fillId="9" borderId="12" xfId="10" applyFont="1" applyFill="1" applyBorder="1" applyAlignment="1">
      <alignment horizontal="left" wrapText="1"/>
    </xf>
    <xf numFmtId="0" fontId="21" fillId="9" borderId="3" xfId="10" applyFont="1" applyFill="1" applyBorder="1" applyAlignment="1">
      <alignment horizontal="left" wrapText="1"/>
    </xf>
    <xf numFmtId="0" fontId="21" fillId="9" borderId="4" xfId="10" applyFont="1" applyFill="1" applyBorder="1" applyAlignment="1">
      <alignment horizontal="left" wrapText="1"/>
    </xf>
    <xf numFmtId="0" fontId="20" fillId="8" borderId="9" xfId="8" applyFont="1" applyFill="1" applyBorder="1" applyAlignment="1">
      <alignment horizontal="center" vertical="center"/>
    </xf>
    <xf numFmtId="0" fontId="20" fillId="8" borderId="10" xfId="8" applyFont="1" applyFill="1" applyBorder="1" applyAlignment="1">
      <alignment horizontal="center" vertical="center"/>
    </xf>
    <xf numFmtId="0" fontId="20" fillId="8" borderId="11" xfId="8" applyFont="1" applyFill="1" applyBorder="1" applyAlignment="1">
      <alignment horizontal="center" vertical="center"/>
    </xf>
    <xf numFmtId="0" fontId="22" fillId="0" borderId="12" xfId="10" applyFont="1" applyBorder="1" applyAlignment="1">
      <alignment horizontal="center" vertical="center"/>
    </xf>
    <xf numFmtId="0" fontId="22" fillId="0" borderId="3" xfId="10" applyFont="1" applyBorder="1" applyAlignment="1">
      <alignment horizontal="center" vertical="center"/>
    </xf>
    <xf numFmtId="0" fontId="22" fillId="0" borderId="4" xfId="10" applyFont="1" applyBorder="1" applyAlignment="1">
      <alignment horizontal="center" vertical="center"/>
    </xf>
    <xf numFmtId="0" fontId="21" fillId="9" borderId="22" xfId="10" applyFont="1" applyFill="1" applyBorder="1" applyAlignment="1">
      <alignment horizontal="left" wrapText="1"/>
    </xf>
    <xf numFmtId="0" fontId="21" fillId="9" borderId="14" xfId="10" applyFont="1" applyFill="1" applyBorder="1" applyAlignment="1">
      <alignment horizontal="left" wrapText="1"/>
    </xf>
    <xf numFmtId="0" fontId="21" fillId="9" borderId="15" xfId="10" applyFont="1" applyFill="1" applyBorder="1" applyAlignment="1">
      <alignment horizontal="left" wrapText="1"/>
    </xf>
    <xf numFmtId="166" fontId="20" fillId="0" borderId="9" xfId="10" applyNumberFormat="1" applyFont="1" applyBorder="1" applyAlignment="1">
      <alignment horizontal="center" vertical="center"/>
    </xf>
    <xf numFmtId="166" fontId="20" fillId="0" borderId="10" xfId="10" applyNumberFormat="1" applyFont="1" applyBorder="1" applyAlignment="1">
      <alignment horizontal="center" vertical="center"/>
    </xf>
    <xf numFmtId="166" fontId="20" fillId="0" borderId="11" xfId="10" applyNumberFormat="1" applyFont="1" applyBorder="1" applyAlignment="1">
      <alignment horizontal="center" vertical="center"/>
    </xf>
    <xf numFmtId="0" fontId="20" fillId="0" borderId="24" xfId="9" applyFont="1" applyBorder="1" applyAlignment="1">
      <alignment horizontal="center" vertical="center" wrapText="1"/>
    </xf>
    <xf numFmtId="0" fontId="20" fillId="0" borderId="25" xfId="9" applyFont="1" applyBorder="1" applyAlignment="1">
      <alignment horizontal="center" vertical="center" wrapText="1"/>
    </xf>
    <xf numFmtId="0" fontId="20" fillId="0" borderId="26" xfId="9" applyFont="1" applyBorder="1" applyAlignment="1">
      <alignment horizontal="center" vertical="center" wrapText="1"/>
    </xf>
    <xf numFmtId="0" fontId="25" fillId="0" borderId="30" xfId="8" applyFont="1" applyBorder="1" applyAlignment="1">
      <alignment horizontal="right" vertical="center"/>
    </xf>
    <xf numFmtId="0" fontId="25" fillId="0" borderId="29" xfId="8" applyFont="1" applyBorder="1" applyAlignment="1">
      <alignment horizontal="right" vertical="center"/>
    </xf>
    <xf numFmtId="166" fontId="20" fillId="0" borderId="9" xfId="10" applyNumberFormat="1" applyFont="1" applyBorder="1" applyAlignment="1">
      <alignment horizontal="right" vertical="center"/>
    </xf>
    <xf numFmtId="166" fontId="20" fillId="0" borderId="10" xfId="10" applyNumberFormat="1" applyFont="1" applyBorder="1" applyAlignment="1">
      <alignment horizontal="right" vertical="center"/>
    </xf>
    <xf numFmtId="166" fontId="20" fillId="0" borderId="11" xfId="10" applyNumberFormat="1" applyFont="1" applyBorder="1" applyAlignment="1">
      <alignment horizontal="right" vertical="center"/>
    </xf>
    <xf numFmtId="0" fontId="20" fillId="0" borderId="9" xfId="9" applyFont="1" applyBorder="1" applyAlignment="1">
      <alignment horizontal="center" vertical="center"/>
    </xf>
    <xf numFmtId="0" fontId="20" fillId="0" borderId="10" xfId="9" applyFont="1" applyBorder="1" applyAlignment="1">
      <alignment horizontal="center" vertical="center"/>
    </xf>
    <xf numFmtId="0" fontId="35" fillId="0" borderId="27" xfId="8" applyFont="1" applyBorder="1" applyAlignment="1">
      <alignment horizontal="right" vertical="center"/>
    </xf>
    <xf numFmtId="0" fontId="35" fillId="0" borderId="28" xfId="8" applyFont="1" applyBorder="1" applyAlignment="1">
      <alignment horizontal="right" vertical="center"/>
    </xf>
    <xf numFmtId="166" fontId="20" fillId="0" borderId="1" xfId="10" applyNumberFormat="1" applyFont="1" applyBorder="1" applyAlignment="1">
      <alignment horizontal="right" vertical="center"/>
    </xf>
    <xf numFmtId="0" fontId="20" fillId="8" borderId="1" xfId="8" applyFont="1" applyFill="1" applyBorder="1" applyAlignment="1">
      <alignment horizontal="center" vertical="center"/>
    </xf>
    <xf numFmtId="0" fontId="20" fillId="0" borderId="1" xfId="9" applyFont="1" applyBorder="1" applyAlignment="1">
      <alignment horizontal="center" vertical="center"/>
    </xf>
    <xf numFmtId="0" fontId="20" fillId="0" borderId="1" xfId="8" applyFont="1" applyBorder="1" applyAlignment="1">
      <alignment horizontal="right" vertical="center"/>
    </xf>
    <xf numFmtId="0" fontId="20" fillId="0" borderId="1" xfId="9" applyFont="1" applyBorder="1" applyAlignment="1">
      <alignment horizontal="center" vertical="center" wrapText="1"/>
    </xf>
    <xf numFmtId="0" fontId="20" fillId="0" borderId="1" xfId="10" applyFont="1" applyBorder="1" applyAlignment="1">
      <alignment horizontal="center" vertical="center"/>
    </xf>
    <xf numFmtId="0" fontId="36" fillId="9" borderId="1" xfId="10" applyFont="1" applyFill="1" applyBorder="1" applyAlignment="1">
      <alignment horizontal="left" wrapText="1"/>
    </xf>
    <xf numFmtId="166" fontId="20" fillId="0" borderId="1" xfId="10" applyNumberFormat="1" applyFont="1" applyBorder="1" applyAlignment="1">
      <alignment horizontal="center" vertical="center"/>
    </xf>
    <xf numFmtId="0" fontId="36" fillId="9" borderId="2" xfId="10" applyFont="1" applyFill="1" applyBorder="1" applyAlignment="1">
      <alignment horizontal="left" wrapText="1"/>
    </xf>
    <xf numFmtId="0" fontId="36" fillId="9" borderId="3" xfId="10" applyFont="1" applyFill="1" applyBorder="1" applyAlignment="1">
      <alignment horizontal="left" wrapText="1"/>
    </xf>
    <xf numFmtId="0" fontId="36" fillId="9" borderId="4" xfId="10" applyFont="1" applyFill="1" applyBorder="1" applyAlignment="1">
      <alignment horizontal="left" wrapText="1"/>
    </xf>
  </cellXfs>
  <cellStyles count="19">
    <cellStyle name="Célula de Verificação" xfId="1" builtinId="23"/>
    <cellStyle name="Moeda" xfId="2" builtinId="4"/>
    <cellStyle name="Moeda 13" xfId="7" xr:uid="{00000000-0005-0000-0000-000002000000}"/>
    <cellStyle name="Moeda 2" xfId="4" xr:uid="{00000000-0005-0000-0000-000003000000}"/>
    <cellStyle name="Moeda 5 3 3" xfId="12" xr:uid="{00000000-0005-0000-0000-000004000000}"/>
    <cellStyle name="Moeda_004-2011 - PETROBRÁS SP - 800121106523 - 13-10-2011 2" xfId="15" xr:uid="{00000000-0005-0000-0000-000005000000}"/>
    <cellStyle name="Moeda_PLANILHA DE PREÇOS_1" xfId="13" xr:uid="{00000000-0005-0000-0000-000006000000}"/>
    <cellStyle name="Normal" xfId="0" builtinId="0"/>
    <cellStyle name="Normal 10" xfId="9" xr:uid="{00000000-0005-0000-0000-000008000000}"/>
    <cellStyle name="Normal 12" xfId="11" xr:uid="{00000000-0005-0000-0000-000009000000}"/>
    <cellStyle name="Normal 15" xfId="16" xr:uid="{00000000-0005-0000-0000-00000A000000}"/>
    <cellStyle name="Normal 16" xfId="18" xr:uid="{00000000-0005-0000-0000-00000B000000}"/>
    <cellStyle name="Normal 2" xfId="6" xr:uid="{00000000-0005-0000-0000-00000C000000}"/>
    <cellStyle name="Normal 3" xfId="3" xr:uid="{00000000-0005-0000-0000-00000D000000}"/>
    <cellStyle name="Normal_004-2011 - PETROBRÁS SP - 800121106523 - 13-10-2011" xfId="8" xr:uid="{00000000-0005-0000-0000-00000E000000}"/>
    <cellStyle name="Normal_004-2011 - PETROBRÁS SP - 800121106523 - 13-10-2011 2" xfId="10" xr:uid="{00000000-0005-0000-0000-00000F000000}"/>
    <cellStyle name="Porcentagem" xfId="5" builtinId="5"/>
    <cellStyle name="Vírgula 2 2 5" xfId="14" xr:uid="{00000000-0005-0000-0000-000011000000}"/>
    <cellStyle name="Vírgula 9" xfId="17" xr:uid="{00000000-0005-0000-0000-000012000000}"/>
  </cellStyles>
  <dxfs count="0"/>
  <tableStyles count="0" defaultTableStyle="TableStyleMedium2" defaultPivotStyle="PivotStyleMedium9"/>
  <colors>
    <mruColors>
      <color rgb="FF93FF93"/>
      <color rgb="FFC4BD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view="pageBreakPreview" zoomScaleNormal="90" zoomScaleSheetLayoutView="100" workbookViewId="0">
      <selection activeCell="B17" sqref="B17"/>
    </sheetView>
  </sheetViews>
  <sheetFormatPr defaultRowHeight="15" x14ac:dyDescent="0.25"/>
  <cols>
    <col min="1" max="1" width="8.5703125" customWidth="1"/>
    <col min="2" max="2" width="60" customWidth="1"/>
    <col min="3" max="3" width="16" customWidth="1"/>
    <col min="5" max="5" width="17.5703125" bestFit="1" customWidth="1"/>
    <col min="6" max="6" width="21.140625" bestFit="1" customWidth="1"/>
    <col min="7" max="7" width="23.7109375" bestFit="1" customWidth="1"/>
    <col min="9" max="9" width="15" bestFit="1" customWidth="1"/>
    <col min="10" max="10" width="19.28515625" customWidth="1"/>
    <col min="12" max="12" width="13.85546875" bestFit="1" customWidth="1"/>
  </cols>
  <sheetData>
    <row r="1" spans="1:12" ht="21" x14ac:dyDescent="0.25">
      <c r="A1" s="225" t="s">
        <v>226</v>
      </c>
      <c r="B1" s="226"/>
      <c r="C1" s="226"/>
      <c r="D1" s="226"/>
      <c r="E1" s="226"/>
      <c r="F1" s="226"/>
      <c r="G1" s="227"/>
      <c r="H1" s="126"/>
    </row>
    <row r="2" spans="1:12" ht="21" x14ac:dyDescent="0.25">
      <c r="A2" s="228"/>
      <c r="B2" s="229"/>
      <c r="C2" s="229"/>
      <c r="D2" s="229"/>
      <c r="E2" s="229"/>
      <c r="F2" s="229"/>
      <c r="G2" s="230"/>
      <c r="H2" s="126"/>
    </row>
    <row r="3" spans="1:12" ht="37.5" customHeight="1" x14ac:dyDescent="0.25">
      <c r="A3" s="221" t="s">
        <v>227</v>
      </c>
      <c r="B3" s="129" t="s">
        <v>228</v>
      </c>
      <c r="C3" s="129" t="s">
        <v>229</v>
      </c>
      <c r="D3" s="129" t="s">
        <v>230</v>
      </c>
      <c r="E3" s="129" t="s">
        <v>263</v>
      </c>
      <c r="F3" s="129" t="s">
        <v>264</v>
      </c>
      <c r="G3" s="129" t="s">
        <v>265</v>
      </c>
      <c r="H3" s="126"/>
    </row>
    <row r="4" spans="1:12" ht="21" x14ac:dyDescent="0.25">
      <c r="A4" s="222"/>
      <c r="B4" s="130" t="s">
        <v>231</v>
      </c>
      <c r="C4" s="131" t="s">
        <v>232</v>
      </c>
      <c r="D4" s="131" t="s">
        <v>232</v>
      </c>
      <c r="E4" s="131" t="s">
        <v>233</v>
      </c>
      <c r="F4" s="131" t="s">
        <v>234</v>
      </c>
      <c r="G4" s="131" t="s">
        <v>235</v>
      </c>
      <c r="H4" s="126"/>
      <c r="I4" s="150"/>
      <c r="J4" s="142"/>
    </row>
    <row r="5" spans="1:12" ht="24.95" customHeight="1" x14ac:dyDescent="0.25">
      <c r="A5" s="132">
        <v>1</v>
      </c>
      <c r="B5" s="140" t="s">
        <v>239</v>
      </c>
      <c r="C5" s="135">
        <v>5</v>
      </c>
      <c r="D5" s="135">
        <v>5</v>
      </c>
      <c r="E5" s="147">
        <f>'1- VIG 44 HS Desarm.(C-Intr)'!I116</f>
        <v>10007.547207662101</v>
      </c>
      <c r="F5" s="147">
        <f>D5*E5</f>
        <v>50037.736038310504</v>
      </c>
      <c r="G5" s="148">
        <f t="shared" ref="G5:G14" si="0">F5*12</f>
        <v>600452.83245972602</v>
      </c>
      <c r="H5" s="127"/>
      <c r="I5" s="144"/>
      <c r="J5" s="143"/>
      <c r="L5" s="144"/>
    </row>
    <row r="6" spans="1:12" ht="24.95" customHeight="1" x14ac:dyDescent="0.25">
      <c r="A6" s="132">
        <v>2</v>
      </c>
      <c r="B6" s="140" t="s">
        <v>255</v>
      </c>
      <c r="C6" s="135">
        <v>4</v>
      </c>
      <c r="D6" s="135">
        <f>C6*2</f>
        <v>8</v>
      </c>
      <c r="E6" s="147">
        <f>'(2)VIG 12x36 Diu. Arm.(C-Intr)'!I116</f>
        <v>9484.6103219674696</v>
      </c>
      <c r="F6" s="147">
        <f t="shared" ref="F6:F14" si="1">D6*E6</f>
        <v>75876.882575739757</v>
      </c>
      <c r="G6" s="148">
        <f t="shared" si="0"/>
        <v>910522.59090887709</v>
      </c>
      <c r="H6" s="127"/>
      <c r="I6" s="144"/>
      <c r="J6" s="143"/>
    </row>
    <row r="7" spans="1:12" ht="24.95" customHeight="1" x14ac:dyDescent="0.25">
      <c r="A7" s="132">
        <v>3</v>
      </c>
      <c r="B7" s="140" t="s">
        <v>256</v>
      </c>
      <c r="C7" s="135">
        <v>1</v>
      </c>
      <c r="D7" s="135">
        <f t="shared" ref="D7:D13" si="2">C7*2</f>
        <v>2</v>
      </c>
      <c r="E7" s="147">
        <f>'(3)VIG 12x36 Diu. Arm.(S-In'!I116</f>
        <v>9203.1022647185891</v>
      </c>
      <c r="F7" s="147">
        <f t="shared" si="1"/>
        <v>18406.204529437178</v>
      </c>
      <c r="G7" s="148">
        <f t="shared" si="0"/>
        <v>220874.45435324614</v>
      </c>
      <c r="H7" s="127"/>
      <c r="I7" s="144"/>
      <c r="J7" s="143"/>
    </row>
    <row r="8" spans="1:12" ht="24.95" customHeight="1" x14ac:dyDescent="0.25">
      <c r="A8" s="132">
        <v>4</v>
      </c>
      <c r="B8" s="140" t="s">
        <v>257</v>
      </c>
      <c r="C8" s="135">
        <v>2</v>
      </c>
      <c r="D8" s="135">
        <f>C8*2</f>
        <v>4</v>
      </c>
      <c r="E8" s="147">
        <f>'(4)VIG 12X36 D-Desar.(C-Intr)'!I116</f>
        <v>9459.5634877829798</v>
      </c>
      <c r="F8" s="147">
        <f t="shared" si="1"/>
        <v>37838.253951131919</v>
      </c>
      <c r="G8" s="148">
        <f t="shared" si="0"/>
        <v>454059.04741358303</v>
      </c>
      <c r="H8" s="127"/>
      <c r="I8" s="144"/>
      <c r="J8" s="143"/>
      <c r="L8" s="144"/>
    </row>
    <row r="9" spans="1:12" ht="24.95" customHeight="1" x14ac:dyDescent="0.25">
      <c r="A9" s="132">
        <v>5</v>
      </c>
      <c r="B9" s="133" t="s">
        <v>258</v>
      </c>
      <c r="C9" s="136">
        <v>1</v>
      </c>
      <c r="D9" s="135">
        <f t="shared" si="2"/>
        <v>2</v>
      </c>
      <c r="E9" s="147">
        <f>'(5)VIG. 12X36 Diu.Desar.(S-int)'!I116</f>
        <v>9178.0554305340993</v>
      </c>
      <c r="F9" s="147">
        <f t="shared" si="1"/>
        <v>18356.110861068199</v>
      </c>
      <c r="G9" s="148">
        <f t="shared" si="0"/>
        <v>220273.33033281838</v>
      </c>
      <c r="H9" s="127"/>
      <c r="I9" s="144"/>
      <c r="J9" s="143"/>
    </row>
    <row r="10" spans="1:12" ht="24.95" customHeight="1" x14ac:dyDescent="0.25">
      <c r="A10" s="132">
        <v>6</v>
      </c>
      <c r="B10" s="133" t="s">
        <v>259</v>
      </c>
      <c r="C10" s="135">
        <v>4</v>
      </c>
      <c r="D10" s="135">
        <f t="shared" si="2"/>
        <v>8</v>
      </c>
      <c r="E10" s="147">
        <f>'(6)VIG 12x36 NOT ARM (C-int)'!I116</f>
        <v>10372.5487811726</v>
      </c>
      <c r="F10" s="147">
        <f t="shared" si="1"/>
        <v>82980.390249380798</v>
      </c>
      <c r="G10" s="148">
        <f t="shared" si="0"/>
        <v>995764.68299256964</v>
      </c>
      <c r="H10" s="127"/>
      <c r="I10" s="144"/>
      <c r="J10" s="143"/>
    </row>
    <row r="11" spans="1:12" ht="24.95" customHeight="1" x14ac:dyDescent="0.25">
      <c r="A11" s="132">
        <v>7</v>
      </c>
      <c r="B11" s="133" t="s">
        <v>260</v>
      </c>
      <c r="C11" s="135">
        <v>2</v>
      </c>
      <c r="D11" s="135">
        <f t="shared" si="2"/>
        <v>4</v>
      </c>
      <c r="E11" s="147">
        <f>'(7)VIG 12x36 NOT DES (C-int)'!I116</f>
        <v>10347.501946988101</v>
      </c>
      <c r="F11" s="147">
        <f t="shared" si="1"/>
        <v>41390.007787952403</v>
      </c>
      <c r="G11" s="148">
        <f t="shared" si="0"/>
        <v>496680.09345542884</v>
      </c>
      <c r="H11" s="127"/>
      <c r="I11" s="144"/>
      <c r="J11" s="143"/>
    </row>
    <row r="12" spans="1:12" ht="24.95" customHeight="1" x14ac:dyDescent="0.25">
      <c r="A12" s="132">
        <v>8</v>
      </c>
      <c r="B12" s="133" t="s">
        <v>261</v>
      </c>
      <c r="C12" s="134">
        <v>1</v>
      </c>
      <c r="D12" s="134">
        <f t="shared" si="2"/>
        <v>2</v>
      </c>
      <c r="E12" s="147">
        <f>'(8)VIG 12x36 NOT ARM (S-int)'!I116</f>
        <v>10060.330754041999</v>
      </c>
      <c r="F12" s="147">
        <f t="shared" si="1"/>
        <v>20120.661508083998</v>
      </c>
      <c r="G12" s="148">
        <f t="shared" si="0"/>
        <v>241447.93809700798</v>
      </c>
      <c r="H12" s="127"/>
      <c r="I12" s="144"/>
      <c r="J12" s="143"/>
    </row>
    <row r="13" spans="1:12" ht="24.95" customHeight="1" x14ac:dyDescent="0.25">
      <c r="A13" s="132">
        <v>9</v>
      </c>
      <c r="B13" s="133" t="s">
        <v>262</v>
      </c>
      <c r="C13" s="134">
        <v>1</v>
      </c>
      <c r="D13" s="134">
        <f t="shared" si="2"/>
        <v>2</v>
      </c>
      <c r="E13" s="147">
        <f>'(9)VIG 12x36 NOT DES (S-int)'!I116</f>
        <v>10035.2839198575</v>
      </c>
      <c r="F13" s="147">
        <f t="shared" si="1"/>
        <v>20070.567839715</v>
      </c>
      <c r="G13" s="148">
        <f t="shared" si="0"/>
        <v>240846.81407657999</v>
      </c>
      <c r="H13" s="127"/>
      <c r="I13" s="144"/>
      <c r="J13" s="143"/>
    </row>
    <row r="14" spans="1:12" ht="24.95" customHeight="1" x14ac:dyDescent="0.25">
      <c r="A14" s="132">
        <v>10</v>
      </c>
      <c r="B14" s="133" t="s">
        <v>237</v>
      </c>
      <c r="C14" s="134">
        <v>1</v>
      </c>
      <c r="D14" s="134">
        <f t="shared" ref="D14:D15" si="3">C14*2</f>
        <v>2</v>
      </c>
      <c r="E14" s="147">
        <f>'(10)SUPERVISOR DIUR'!I116</f>
        <v>10774.848071746999</v>
      </c>
      <c r="F14" s="147">
        <f t="shared" si="1"/>
        <v>21549.696143493999</v>
      </c>
      <c r="G14" s="148">
        <f t="shared" si="0"/>
        <v>258596.35372192797</v>
      </c>
      <c r="H14" s="127"/>
      <c r="I14" s="144"/>
      <c r="J14" s="143"/>
    </row>
    <row r="15" spans="1:12" ht="24.95" customHeight="1" x14ac:dyDescent="0.25">
      <c r="A15" s="132">
        <v>11</v>
      </c>
      <c r="B15" s="133" t="s">
        <v>238</v>
      </c>
      <c r="C15" s="134">
        <v>1</v>
      </c>
      <c r="D15" s="134">
        <f t="shared" si="3"/>
        <v>2</v>
      </c>
      <c r="E15" s="147">
        <f>'(11)SUPERVISOR NOT'!I116</f>
        <v>11820.655086758199</v>
      </c>
      <c r="F15" s="147">
        <f>D15*E15</f>
        <v>23641.310173516398</v>
      </c>
      <c r="G15" s="148">
        <f>F15*12</f>
        <v>283695.72208219679</v>
      </c>
      <c r="H15" s="127"/>
      <c r="I15" s="144"/>
      <c r="J15" s="143"/>
    </row>
    <row r="16" spans="1:12" ht="18.75" x14ac:dyDescent="0.25">
      <c r="A16" s="223" t="s">
        <v>36</v>
      </c>
      <c r="B16" s="224"/>
      <c r="C16" s="137">
        <f>SUM(C5:C15)</f>
        <v>23</v>
      </c>
      <c r="D16" s="137">
        <f>SUM(D5:D15)</f>
        <v>41</v>
      </c>
      <c r="E16" s="138">
        <f>SUM(E5:E15)</f>
        <v>110744.04727323062</v>
      </c>
      <c r="F16" s="139">
        <f>SUM(F5:F15)</f>
        <v>410267.82165783015</v>
      </c>
      <c r="G16" s="139">
        <f>SUM(G5:G15)</f>
        <v>4923213.8598939618</v>
      </c>
      <c r="H16" s="127"/>
      <c r="J16" s="143"/>
      <c r="L16" s="144"/>
    </row>
    <row r="17" spans="1:8" ht="21" x14ac:dyDescent="0.25">
      <c r="A17" s="128"/>
      <c r="B17" s="126"/>
      <c r="C17" s="126"/>
      <c r="D17" s="126"/>
      <c r="E17" s="128"/>
      <c r="F17" s="126"/>
      <c r="G17" s="126"/>
      <c r="H17" s="126"/>
    </row>
    <row r="18" spans="1:8" x14ac:dyDescent="0.25">
      <c r="F18" s="149"/>
      <c r="G18" s="145"/>
    </row>
    <row r="19" spans="1:8" x14ac:dyDescent="0.25">
      <c r="G19" s="144"/>
    </row>
  </sheetData>
  <mergeCells count="3">
    <mergeCell ref="A3:A4"/>
    <mergeCell ref="A16:B16"/>
    <mergeCell ref="A1:G2"/>
  </mergeCells>
  <pageMargins left="0.511811024" right="0.511811024" top="0.78740157499999996" bottom="0.78740157499999996" header="0.31496062000000002" footer="0.31496062000000002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17"/>
  <sheetViews>
    <sheetView zoomScale="110" zoomScaleNormal="110" workbookViewId="0">
      <selection activeCell="S8" sqref="S8"/>
    </sheetView>
  </sheetViews>
  <sheetFormatPr defaultColWidth="9.140625" defaultRowHeight="15" x14ac:dyDescent="0.25"/>
  <cols>
    <col min="1" max="7" width="9.140625" style="12"/>
    <col min="8" max="8" width="10.5703125" style="12" customWidth="1"/>
    <col min="9" max="9" width="20.28515625" style="12" customWidth="1"/>
    <col min="10" max="10" width="10.7109375" style="12" hidden="1" customWidth="1"/>
    <col min="11" max="11" width="12.42578125" style="12" hidden="1" customWidth="1"/>
    <col min="12" max="12" width="9.7109375" style="13" hidden="1" customWidth="1"/>
    <col min="13" max="13" width="17" style="12" hidden="1" customWidth="1"/>
    <col min="14" max="14" width="9.5703125" style="12" hidden="1" customWidth="1"/>
    <col min="15" max="15" width="17.140625" style="12" hidden="1" customWidth="1"/>
    <col min="16" max="16" width="0.42578125" style="12" hidden="1" customWidth="1"/>
    <col min="17" max="17" width="0.5703125" style="12" hidden="1" customWidth="1"/>
    <col min="18" max="20" width="9.140625" style="12"/>
    <col min="21" max="21" width="10.5703125" style="12" bestFit="1" customWidth="1"/>
    <col min="22" max="16384" width="9.140625" style="12"/>
  </cols>
  <sheetData>
    <row r="1" spans="1:12" ht="15" customHeight="1" x14ac:dyDescent="0.2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9"/>
    </row>
    <row r="2" spans="1:12" ht="15" customHeight="1" x14ac:dyDescent="0.25">
      <c r="A2" s="303" t="s">
        <v>1</v>
      </c>
      <c r="B2" s="303"/>
      <c r="C2" s="303"/>
      <c r="D2" s="303"/>
      <c r="E2" s="303"/>
      <c r="F2" s="303"/>
      <c r="G2" s="303"/>
      <c r="H2" s="303"/>
      <c r="I2" s="303"/>
      <c r="J2" s="9"/>
    </row>
    <row r="3" spans="1:12" ht="15" customHeight="1" x14ac:dyDescent="0.25">
      <c r="A3" s="84" t="s">
        <v>2</v>
      </c>
      <c r="B3" s="236" t="s">
        <v>3</v>
      </c>
      <c r="C3" s="236"/>
      <c r="D3" s="236"/>
      <c r="E3" s="236"/>
      <c r="F3" s="236"/>
      <c r="G3" s="236"/>
      <c r="H3" s="303"/>
      <c r="I3" s="303"/>
      <c r="J3" s="9"/>
    </row>
    <row r="4" spans="1:12" ht="15" customHeight="1" x14ac:dyDescent="0.25">
      <c r="A4" s="84" t="s">
        <v>4</v>
      </c>
      <c r="B4" s="236" t="s">
        <v>5</v>
      </c>
      <c r="C4" s="236"/>
      <c r="D4" s="236"/>
      <c r="E4" s="236"/>
      <c r="F4" s="236"/>
      <c r="G4" s="236"/>
      <c r="H4" s="303"/>
      <c r="I4" s="303"/>
      <c r="J4" s="9"/>
    </row>
    <row r="5" spans="1:12" ht="15" customHeight="1" x14ac:dyDescent="0.25">
      <c r="A5" s="84" t="s">
        <v>6</v>
      </c>
      <c r="B5" s="236" t="s">
        <v>7</v>
      </c>
      <c r="C5" s="236"/>
      <c r="D5" s="236"/>
      <c r="E5" s="236"/>
      <c r="F5" s="236"/>
      <c r="G5" s="236"/>
      <c r="H5" s="300" t="s">
        <v>252</v>
      </c>
      <c r="I5" s="300"/>
      <c r="J5" s="9"/>
    </row>
    <row r="6" spans="1:12" ht="15" customHeight="1" x14ac:dyDescent="0.25">
      <c r="A6" s="84" t="s">
        <v>8</v>
      </c>
      <c r="B6" s="236" t="s">
        <v>9</v>
      </c>
      <c r="C6" s="236"/>
      <c r="D6" s="236"/>
      <c r="E6" s="236"/>
      <c r="F6" s="236"/>
      <c r="G6" s="236"/>
      <c r="H6" s="300" t="s">
        <v>10</v>
      </c>
      <c r="I6" s="300"/>
      <c r="J6" s="9"/>
    </row>
    <row r="7" spans="1:12" ht="15.75" customHeight="1" x14ac:dyDescent="0.25">
      <c r="A7" s="307" t="s">
        <v>11</v>
      </c>
      <c r="B7" s="307"/>
      <c r="C7" s="307"/>
      <c r="D7" s="307"/>
      <c r="E7" s="307"/>
      <c r="F7" s="307"/>
      <c r="G7" s="307"/>
      <c r="H7" s="307"/>
      <c r="I7" s="307"/>
      <c r="J7" s="9"/>
    </row>
    <row r="8" spans="1:12" s="6" customFormat="1" ht="44.25" customHeight="1" x14ac:dyDescent="0.25">
      <c r="A8" s="308" t="s">
        <v>12</v>
      </c>
      <c r="B8" s="308"/>
      <c r="C8" s="308"/>
      <c r="D8" s="308" t="s">
        <v>13</v>
      </c>
      <c r="E8" s="308"/>
      <c r="F8" s="308" t="s">
        <v>14</v>
      </c>
      <c r="G8" s="308"/>
      <c r="H8" s="308"/>
      <c r="I8" s="308"/>
      <c r="J8" s="9"/>
      <c r="L8" s="14"/>
    </row>
    <row r="9" spans="1:12" x14ac:dyDescent="0.25">
      <c r="A9" s="303" t="s">
        <v>254</v>
      </c>
      <c r="B9" s="303"/>
      <c r="C9" s="303"/>
      <c r="D9" s="256" t="s">
        <v>15</v>
      </c>
      <c r="E9" s="258"/>
      <c r="F9" s="303"/>
      <c r="G9" s="303"/>
      <c r="H9" s="303"/>
      <c r="I9" s="303"/>
      <c r="J9" s="9"/>
    </row>
    <row r="10" spans="1:12" x14ac:dyDescent="0.25">
      <c r="A10" s="303"/>
      <c r="B10" s="303"/>
      <c r="C10" s="303"/>
      <c r="D10" s="236"/>
      <c r="E10" s="236"/>
      <c r="F10" s="303"/>
      <c r="G10" s="303"/>
      <c r="H10" s="303"/>
      <c r="I10" s="303"/>
      <c r="J10" s="9"/>
    </row>
    <row r="11" spans="1:12" x14ac:dyDescent="0.25">
      <c r="A11" s="303"/>
      <c r="B11" s="303"/>
      <c r="C11" s="303"/>
      <c r="D11" s="236"/>
      <c r="E11" s="236"/>
      <c r="F11" s="303"/>
      <c r="G11" s="303"/>
      <c r="H11" s="303"/>
      <c r="I11" s="303"/>
      <c r="J11" s="9"/>
    </row>
    <row r="12" spans="1:12" ht="15.75" customHeight="1" x14ac:dyDescent="0.25">
      <c r="A12" s="303" t="s">
        <v>16</v>
      </c>
      <c r="B12" s="303"/>
      <c r="C12" s="303"/>
      <c r="D12" s="303"/>
      <c r="E12" s="303"/>
      <c r="F12" s="303"/>
      <c r="G12" s="303"/>
      <c r="H12" s="303"/>
      <c r="I12" s="303"/>
      <c r="J12" s="9"/>
    </row>
    <row r="13" spans="1:12" s="6" customFormat="1" ht="16.5" customHeight="1" x14ac:dyDescent="0.25">
      <c r="A13" s="241" t="s">
        <v>17</v>
      </c>
      <c r="B13" s="241"/>
      <c r="C13" s="241"/>
      <c r="D13" s="241"/>
      <c r="E13" s="241"/>
      <c r="F13" s="241"/>
      <c r="G13" s="241"/>
      <c r="H13" s="241"/>
      <c r="I13" s="241"/>
      <c r="J13" s="9"/>
      <c r="L13" s="14"/>
    </row>
    <row r="14" spans="1:12" ht="15" customHeight="1" x14ac:dyDescent="0.25">
      <c r="A14" s="45">
        <v>1</v>
      </c>
      <c r="B14" s="236" t="s">
        <v>18</v>
      </c>
      <c r="C14" s="236"/>
      <c r="D14" s="236"/>
      <c r="E14" s="236"/>
      <c r="F14" s="236"/>
      <c r="G14" s="236"/>
      <c r="H14" s="303"/>
      <c r="I14" s="303"/>
      <c r="J14" s="9"/>
    </row>
    <row r="15" spans="1:12" ht="15" customHeight="1" x14ac:dyDescent="0.25">
      <c r="A15" s="45">
        <v>2</v>
      </c>
      <c r="B15" s="236" t="s">
        <v>19</v>
      </c>
      <c r="C15" s="236"/>
      <c r="D15" s="236"/>
      <c r="E15" s="236"/>
      <c r="F15" s="236"/>
      <c r="G15" s="236"/>
      <c r="H15" s="256" t="s">
        <v>220</v>
      </c>
      <c r="I15" s="258"/>
      <c r="J15" s="9"/>
    </row>
    <row r="16" spans="1:12" ht="15" customHeight="1" x14ac:dyDescent="0.25">
      <c r="A16" s="45">
        <v>3</v>
      </c>
      <c r="B16" s="236" t="s">
        <v>20</v>
      </c>
      <c r="C16" s="236"/>
      <c r="D16" s="236"/>
      <c r="E16" s="236"/>
      <c r="F16" s="236"/>
      <c r="G16" s="236"/>
      <c r="H16" s="304"/>
      <c r="I16" s="304"/>
      <c r="J16" s="9"/>
    </row>
    <row r="17" spans="1:12" ht="37.5" customHeight="1" x14ac:dyDescent="0.25">
      <c r="A17" s="45">
        <v>4</v>
      </c>
      <c r="B17" s="236" t="s">
        <v>21</v>
      </c>
      <c r="C17" s="236"/>
      <c r="D17" s="236"/>
      <c r="E17" s="236"/>
      <c r="F17" s="236"/>
      <c r="G17" s="236"/>
      <c r="H17" s="305" t="s">
        <v>239</v>
      </c>
      <c r="I17" s="306"/>
      <c r="J17" s="9"/>
    </row>
    <row r="18" spans="1:12" ht="15" customHeight="1" x14ac:dyDescent="0.25">
      <c r="A18" s="45">
        <v>5</v>
      </c>
      <c r="B18" s="236" t="s">
        <v>22</v>
      </c>
      <c r="C18" s="236"/>
      <c r="D18" s="236"/>
      <c r="E18" s="236"/>
      <c r="F18" s="236"/>
      <c r="G18" s="236"/>
      <c r="H18" s="299">
        <v>45292</v>
      </c>
      <c r="I18" s="300"/>
      <c r="J18" s="9"/>
    </row>
    <row r="19" spans="1:12" ht="15" customHeight="1" x14ac:dyDescent="0.25">
      <c r="A19" s="45">
        <v>6</v>
      </c>
      <c r="B19" s="253" t="s">
        <v>128</v>
      </c>
      <c r="C19" s="254"/>
      <c r="D19" s="254"/>
      <c r="E19" s="254"/>
      <c r="F19" s="254"/>
      <c r="G19" s="255"/>
      <c r="H19" s="301">
        <v>21</v>
      </c>
      <c r="I19" s="302"/>
      <c r="J19" s="9"/>
    </row>
    <row r="20" spans="1:12" ht="15" customHeight="1" x14ac:dyDescent="0.25">
      <c r="A20" s="45">
        <v>7</v>
      </c>
      <c r="B20" s="253" t="s">
        <v>129</v>
      </c>
      <c r="C20" s="254"/>
      <c r="D20" s="254"/>
      <c r="E20" s="254"/>
      <c r="F20" s="254"/>
      <c r="G20" s="255"/>
      <c r="H20" s="301">
        <v>5.5</v>
      </c>
      <c r="I20" s="302"/>
      <c r="J20" s="9"/>
    </row>
    <row r="21" spans="1:12" ht="15" customHeight="1" x14ac:dyDescent="0.25">
      <c r="A21" s="242" t="s">
        <v>23</v>
      </c>
      <c r="B21" s="242"/>
      <c r="C21" s="242"/>
      <c r="D21" s="242"/>
      <c r="E21" s="242"/>
      <c r="F21" s="242"/>
      <c r="G21" s="242"/>
      <c r="H21" s="242"/>
      <c r="I21" s="242"/>
      <c r="J21" s="9"/>
    </row>
    <row r="22" spans="1:12" ht="15.75" customHeight="1" x14ac:dyDescent="0.25">
      <c r="A22" s="295" t="s">
        <v>24</v>
      </c>
      <c r="B22" s="295"/>
      <c r="C22" s="295"/>
      <c r="D22" s="295"/>
      <c r="E22" s="295"/>
      <c r="F22" s="295"/>
      <c r="G22" s="295"/>
      <c r="H22" s="295"/>
      <c r="I22" s="295"/>
      <c r="J22" s="9"/>
    </row>
    <row r="23" spans="1:12" s="6" customFormat="1" ht="28.5" customHeight="1" x14ac:dyDescent="0.25">
      <c r="A23" s="121">
        <v>1</v>
      </c>
      <c r="B23" s="298" t="s">
        <v>25</v>
      </c>
      <c r="C23" s="298"/>
      <c r="D23" s="298"/>
      <c r="E23" s="298"/>
      <c r="F23" s="298"/>
      <c r="G23" s="298"/>
      <c r="H23" s="121" t="s">
        <v>26</v>
      </c>
      <c r="I23" s="121" t="s">
        <v>27</v>
      </c>
      <c r="J23" s="9"/>
      <c r="L23" s="14"/>
    </row>
    <row r="24" spans="1:12" ht="15" customHeight="1" x14ac:dyDescent="0.25">
      <c r="A24" s="122" t="s">
        <v>2</v>
      </c>
      <c r="B24" s="296" t="s">
        <v>28</v>
      </c>
      <c r="C24" s="296"/>
      <c r="D24" s="296"/>
      <c r="E24" s="296"/>
      <c r="F24" s="296"/>
      <c r="G24" s="296"/>
      <c r="H24" s="123"/>
      <c r="I24" s="22">
        <v>2723.41</v>
      </c>
      <c r="J24" s="9"/>
    </row>
    <row r="25" spans="1:12" ht="15" customHeight="1" x14ac:dyDescent="0.25">
      <c r="A25" s="122" t="s">
        <v>4</v>
      </c>
      <c r="B25" s="296" t="s">
        <v>29</v>
      </c>
      <c r="C25" s="296"/>
      <c r="D25" s="296"/>
      <c r="E25" s="296"/>
      <c r="F25" s="296"/>
      <c r="G25" s="296"/>
      <c r="H25" s="124">
        <v>0.3</v>
      </c>
      <c r="I25" s="22">
        <f>H25*I24</f>
        <v>817.02299999999991</v>
      </c>
      <c r="J25" s="9"/>
    </row>
    <row r="26" spans="1:12" ht="15" customHeight="1" x14ac:dyDescent="0.25">
      <c r="A26" s="122" t="s">
        <v>6</v>
      </c>
      <c r="B26" s="296" t="s">
        <v>30</v>
      </c>
      <c r="C26" s="296"/>
      <c r="D26" s="296"/>
      <c r="E26" s="296"/>
      <c r="F26" s="296"/>
      <c r="G26" s="296"/>
      <c r="H26" s="123"/>
      <c r="I26" s="22"/>
      <c r="J26" s="9"/>
    </row>
    <row r="27" spans="1:12" ht="15" customHeight="1" x14ac:dyDescent="0.25">
      <c r="A27" s="122" t="s">
        <v>8</v>
      </c>
      <c r="B27" s="296" t="s">
        <v>31</v>
      </c>
      <c r="C27" s="296"/>
      <c r="D27" s="296"/>
      <c r="E27" s="296"/>
      <c r="F27" s="296"/>
      <c r="G27" s="296"/>
      <c r="H27" s="123"/>
      <c r="I27" s="22"/>
      <c r="J27" s="9"/>
    </row>
    <row r="28" spans="1:12" ht="15" customHeight="1" x14ac:dyDescent="0.25">
      <c r="A28" s="122" t="s">
        <v>32</v>
      </c>
      <c r="B28" s="296" t="s">
        <v>33</v>
      </c>
      <c r="C28" s="296"/>
      <c r="D28" s="296"/>
      <c r="E28" s="296"/>
      <c r="F28" s="296"/>
      <c r="G28" s="296"/>
      <c r="H28" s="123"/>
      <c r="I28" s="22"/>
      <c r="J28" s="9"/>
    </row>
    <row r="29" spans="1:12" ht="15" customHeight="1" x14ac:dyDescent="0.25">
      <c r="A29" s="122" t="s">
        <v>34</v>
      </c>
      <c r="B29" s="296" t="s">
        <v>35</v>
      </c>
      <c r="C29" s="296"/>
      <c r="D29" s="296"/>
      <c r="E29" s="296"/>
      <c r="F29" s="296"/>
      <c r="G29" s="296"/>
      <c r="H29" s="123"/>
      <c r="I29" s="22"/>
      <c r="J29" s="9"/>
      <c r="K29" s="17"/>
    </row>
    <row r="30" spans="1:12" x14ac:dyDescent="0.25">
      <c r="A30" s="297" t="s">
        <v>36</v>
      </c>
      <c r="B30" s="297"/>
      <c r="C30" s="297"/>
      <c r="D30" s="297"/>
      <c r="E30" s="297"/>
      <c r="F30" s="297"/>
      <c r="G30" s="297"/>
      <c r="H30" s="125"/>
      <c r="I30" s="109">
        <f>SUM(I24:I29)</f>
        <v>3540.433</v>
      </c>
      <c r="J30" s="10"/>
    </row>
    <row r="31" spans="1:12" ht="15" customHeight="1" x14ac:dyDescent="0.25">
      <c r="A31" s="242" t="s">
        <v>37</v>
      </c>
      <c r="B31" s="242"/>
      <c r="C31" s="242"/>
      <c r="D31" s="242"/>
      <c r="E31" s="242"/>
      <c r="F31" s="242"/>
      <c r="G31" s="242"/>
      <c r="H31" s="242"/>
      <c r="I31" s="242"/>
      <c r="J31" s="9"/>
    </row>
    <row r="32" spans="1:12" ht="15.75" customHeight="1" x14ac:dyDescent="0.25">
      <c r="A32" s="242" t="s">
        <v>38</v>
      </c>
      <c r="B32" s="242"/>
      <c r="C32" s="242"/>
      <c r="D32" s="242"/>
      <c r="E32" s="242"/>
      <c r="F32" s="242"/>
      <c r="G32" s="242"/>
      <c r="H32" s="242"/>
      <c r="I32" s="242"/>
      <c r="J32" s="9"/>
    </row>
    <row r="33" spans="1:16" s="6" customFormat="1" ht="28.5" customHeight="1" x14ac:dyDescent="0.25">
      <c r="A33" s="78" t="s">
        <v>39</v>
      </c>
      <c r="B33" s="241" t="s">
        <v>40</v>
      </c>
      <c r="C33" s="241"/>
      <c r="D33" s="241"/>
      <c r="E33" s="241"/>
      <c r="F33" s="241"/>
      <c r="G33" s="241"/>
      <c r="H33" s="78" t="s">
        <v>26</v>
      </c>
      <c r="I33" s="78" t="s">
        <v>27</v>
      </c>
      <c r="J33" s="9"/>
      <c r="L33" s="14"/>
    </row>
    <row r="34" spans="1:16" ht="15" customHeight="1" x14ac:dyDescent="0.25">
      <c r="A34" s="45" t="s">
        <v>2</v>
      </c>
      <c r="B34" s="236" t="s">
        <v>41</v>
      </c>
      <c r="C34" s="236"/>
      <c r="D34" s="236"/>
      <c r="E34" s="236"/>
      <c r="F34" s="236"/>
      <c r="G34" s="236"/>
      <c r="H34" s="19">
        <v>8.3299999999999999E-2</v>
      </c>
      <c r="I34" s="22">
        <f>I30*H34</f>
        <v>294.91806889999998</v>
      </c>
      <c r="J34" s="40">
        <v>9.0749999999999997E-2</v>
      </c>
    </row>
    <row r="35" spans="1:16" ht="15" customHeight="1" x14ac:dyDescent="0.25">
      <c r="A35" s="45" t="s">
        <v>4</v>
      </c>
      <c r="B35" s="236" t="s">
        <v>42</v>
      </c>
      <c r="C35" s="236"/>
      <c r="D35" s="236"/>
      <c r="E35" s="236"/>
      <c r="F35" s="236"/>
      <c r="G35" s="236"/>
      <c r="H35" s="19">
        <v>0.121</v>
      </c>
      <c r="I35" s="22">
        <f>I30*H35</f>
        <v>428.39239299999997</v>
      </c>
      <c r="J35" s="41">
        <f>9.075%/3</f>
        <v>3.0249999999999999E-2</v>
      </c>
      <c r="K35" s="20">
        <f>8.33%+J35</f>
        <v>0.11355</v>
      </c>
    </row>
    <row r="36" spans="1:16" x14ac:dyDescent="0.25">
      <c r="A36" s="240" t="s">
        <v>36</v>
      </c>
      <c r="B36" s="240"/>
      <c r="C36" s="240"/>
      <c r="D36" s="240"/>
      <c r="E36" s="240"/>
      <c r="F36" s="240"/>
      <c r="G36" s="240"/>
      <c r="H36" s="49">
        <f>SUM(H34:H35)</f>
        <v>0.20429999999999998</v>
      </c>
      <c r="I36" s="109">
        <f>SUM(I34:I35)</f>
        <v>723.31046189999995</v>
      </c>
      <c r="J36" s="20">
        <f>J34+J35</f>
        <v>0.121</v>
      </c>
      <c r="K36" s="21"/>
    </row>
    <row r="37" spans="1:16" ht="28.5" customHeight="1" x14ac:dyDescent="0.25">
      <c r="A37" s="295" t="s">
        <v>43</v>
      </c>
      <c r="B37" s="295"/>
      <c r="C37" s="295"/>
      <c r="D37" s="295"/>
      <c r="E37" s="295"/>
      <c r="F37" s="295"/>
      <c r="G37" s="295"/>
      <c r="H37" s="295"/>
      <c r="I37" s="295"/>
      <c r="J37" s="9"/>
    </row>
    <row r="38" spans="1:16" s="6" customFormat="1" ht="28.5" customHeight="1" x14ac:dyDescent="0.25">
      <c r="A38" s="78" t="s">
        <v>44</v>
      </c>
      <c r="B38" s="241" t="s">
        <v>45</v>
      </c>
      <c r="C38" s="241"/>
      <c r="D38" s="241"/>
      <c r="E38" s="241"/>
      <c r="F38" s="241"/>
      <c r="G38" s="241"/>
      <c r="H38" s="78" t="s">
        <v>46</v>
      </c>
      <c r="I38" s="78" t="s">
        <v>27</v>
      </c>
      <c r="J38" s="9"/>
      <c r="L38" s="14"/>
    </row>
    <row r="39" spans="1:16" x14ac:dyDescent="0.25">
      <c r="A39" s="45" t="s">
        <v>2</v>
      </c>
      <c r="B39" s="236" t="s">
        <v>47</v>
      </c>
      <c r="C39" s="236"/>
      <c r="D39" s="236"/>
      <c r="E39" s="236"/>
      <c r="F39" s="236"/>
      <c r="G39" s="236"/>
      <c r="H39" s="19">
        <v>0.2</v>
      </c>
      <c r="I39" s="15">
        <f>ROUND((I30+I36)*H39,2)</f>
        <v>852.75</v>
      </c>
      <c r="J39" s="9"/>
      <c r="P39" s="20"/>
    </row>
    <row r="40" spans="1:16" ht="15" customHeight="1" x14ac:dyDescent="0.25">
      <c r="A40" s="45" t="s">
        <v>4</v>
      </c>
      <c r="B40" s="236" t="s">
        <v>48</v>
      </c>
      <c r="C40" s="236"/>
      <c r="D40" s="236"/>
      <c r="E40" s="236"/>
      <c r="F40" s="236"/>
      <c r="G40" s="236"/>
      <c r="H40" s="19">
        <v>2.5000000000000001E-2</v>
      </c>
      <c r="I40" s="15">
        <f>ROUND((I30+I36)*H40,2)</f>
        <v>106.59</v>
      </c>
      <c r="J40" s="9"/>
    </row>
    <row r="41" spans="1:16" ht="15" customHeight="1" x14ac:dyDescent="0.25">
      <c r="A41" s="45" t="s">
        <v>6</v>
      </c>
      <c r="B41" s="236" t="s">
        <v>49</v>
      </c>
      <c r="C41" s="236"/>
      <c r="D41" s="236"/>
      <c r="E41" s="236"/>
      <c r="F41" s="236"/>
      <c r="G41" s="236"/>
      <c r="H41" s="44">
        <v>0.03</v>
      </c>
      <c r="I41" s="15">
        <f>ROUND((I30+I36)*H41,2)</f>
        <v>127.91</v>
      </c>
      <c r="J41" s="9"/>
    </row>
    <row r="42" spans="1:16" ht="15" customHeight="1" x14ac:dyDescent="0.25">
      <c r="A42" s="45" t="s">
        <v>8</v>
      </c>
      <c r="B42" s="236" t="s">
        <v>50</v>
      </c>
      <c r="C42" s="236"/>
      <c r="D42" s="236"/>
      <c r="E42" s="236"/>
      <c r="F42" s="236"/>
      <c r="G42" s="236"/>
      <c r="H42" s="19">
        <v>1.4999999999999999E-2</v>
      </c>
      <c r="I42" s="15">
        <f>ROUND((I30+I36)*H42,2)</f>
        <v>63.96</v>
      </c>
      <c r="J42" s="9"/>
    </row>
    <row r="43" spans="1:16" ht="15" customHeight="1" x14ac:dyDescent="0.25">
      <c r="A43" s="45" t="s">
        <v>32</v>
      </c>
      <c r="B43" s="236" t="s">
        <v>51</v>
      </c>
      <c r="C43" s="236"/>
      <c r="D43" s="236"/>
      <c r="E43" s="236"/>
      <c r="F43" s="236"/>
      <c r="G43" s="236"/>
      <c r="H43" s="19">
        <v>0.01</v>
      </c>
      <c r="I43" s="15">
        <f>ROUND((I30+I36)*H43,2)</f>
        <v>42.64</v>
      </c>
      <c r="J43" s="9"/>
    </row>
    <row r="44" spans="1:16" x14ac:dyDescent="0.25">
      <c r="A44" s="45" t="s">
        <v>34</v>
      </c>
      <c r="B44" s="236" t="s">
        <v>52</v>
      </c>
      <c r="C44" s="236"/>
      <c r="D44" s="236"/>
      <c r="E44" s="236"/>
      <c r="F44" s="236"/>
      <c r="G44" s="236"/>
      <c r="H44" s="19">
        <v>6.0000000000000001E-3</v>
      </c>
      <c r="I44" s="15">
        <f>ROUND((I30+I36)*H44,2)</f>
        <v>25.58</v>
      </c>
      <c r="J44" s="9"/>
    </row>
    <row r="45" spans="1:16" x14ac:dyDescent="0.25">
      <c r="A45" s="45" t="s">
        <v>53</v>
      </c>
      <c r="B45" s="236" t="s">
        <v>54</v>
      </c>
      <c r="C45" s="236"/>
      <c r="D45" s="236"/>
      <c r="E45" s="236"/>
      <c r="F45" s="236"/>
      <c r="G45" s="236"/>
      <c r="H45" s="19">
        <v>2E-3</v>
      </c>
      <c r="I45" s="15">
        <f>ROUND((I30+I36)*H45,2)</f>
        <v>8.5299999999999994</v>
      </c>
      <c r="J45" s="9"/>
    </row>
    <row r="46" spans="1:16" x14ac:dyDescent="0.25">
      <c r="A46" s="45" t="s">
        <v>55</v>
      </c>
      <c r="B46" s="236" t="s">
        <v>56</v>
      </c>
      <c r="C46" s="236"/>
      <c r="D46" s="236"/>
      <c r="E46" s="236"/>
      <c r="F46" s="236"/>
      <c r="G46" s="236"/>
      <c r="H46" s="19">
        <v>0.08</v>
      </c>
      <c r="I46" s="15">
        <f>ROUND((I30+I36)*H46,2)</f>
        <v>341.1</v>
      </c>
      <c r="J46" s="9"/>
    </row>
    <row r="47" spans="1:16" x14ac:dyDescent="0.25">
      <c r="A47" s="240" t="s">
        <v>36</v>
      </c>
      <c r="B47" s="240"/>
      <c r="C47" s="240"/>
      <c r="D47" s="240"/>
      <c r="E47" s="240"/>
      <c r="F47" s="240"/>
      <c r="G47" s="240"/>
      <c r="H47" s="49">
        <f>SUM(H39:H46)</f>
        <v>0.36800000000000005</v>
      </c>
      <c r="I47" s="48">
        <f>SUM(I39:I46)</f>
        <v>1569.06</v>
      </c>
      <c r="J47" s="9"/>
    </row>
    <row r="48" spans="1:16" ht="15.75" customHeight="1" x14ac:dyDescent="0.25">
      <c r="A48" s="242" t="s">
        <v>57</v>
      </c>
      <c r="B48" s="242"/>
      <c r="C48" s="242"/>
      <c r="D48" s="242"/>
      <c r="E48" s="242"/>
      <c r="F48" s="242"/>
      <c r="G48" s="242"/>
      <c r="H48" s="242"/>
      <c r="I48" s="242"/>
      <c r="J48" s="9"/>
    </row>
    <row r="49" spans="1:19" ht="28.5" customHeight="1" x14ac:dyDescent="0.25">
      <c r="A49" s="78" t="s">
        <v>58</v>
      </c>
      <c r="B49" s="241" t="s">
        <v>59</v>
      </c>
      <c r="C49" s="241"/>
      <c r="D49" s="241"/>
      <c r="E49" s="241"/>
      <c r="F49" s="241"/>
      <c r="G49" s="241"/>
      <c r="H49" s="78" t="s">
        <v>26</v>
      </c>
      <c r="I49" s="78" t="s">
        <v>27</v>
      </c>
      <c r="J49" s="9"/>
    </row>
    <row r="50" spans="1:19" ht="15" customHeight="1" x14ac:dyDescent="0.25">
      <c r="A50" s="45" t="s">
        <v>2</v>
      </c>
      <c r="B50" s="236" t="s">
        <v>60</v>
      </c>
      <c r="C50" s="236"/>
      <c r="D50" s="236"/>
      <c r="E50" s="236"/>
      <c r="F50" s="236"/>
      <c r="G50" s="236"/>
      <c r="H50" s="19"/>
      <c r="I50" s="22">
        <f>(H20*2)*H19</f>
        <v>231</v>
      </c>
      <c r="J50" s="23"/>
    </row>
    <row r="51" spans="1:19" ht="15" customHeight="1" x14ac:dyDescent="0.25">
      <c r="A51" s="45" t="s">
        <v>61</v>
      </c>
      <c r="B51" s="236" t="s">
        <v>130</v>
      </c>
      <c r="C51" s="236"/>
      <c r="D51" s="236"/>
      <c r="E51" s="236"/>
      <c r="F51" s="236"/>
      <c r="G51" s="236"/>
      <c r="H51" s="19">
        <v>0.06</v>
      </c>
      <c r="I51" s="86">
        <f>-I24*H51</f>
        <v>-163.40459999999999</v>
      </c>
      <c r="J51" s="42"/>
    </row>
    <row r="52" spans="1:19" ht="15" customHeight="1" x14ac:dyDescent="0.25">
      <c r="A52" s="45" t="s">
        <v>4</v>
      </c>
      <c r="B52" s="236" t="s">
        <v>62</v>
      </c>
      <c r="C52" s="236"/>
      <c r="D52" s="236"/>
      <c r="E52" s="236"/>
      <c r="F52" s="236"/>
      <c r="G52" s="236"/>
      <c r="H52" s="7">
        <v>47.37</v>
      </c>
      <c r="I52" s="22">
        <f>H52*H19</f>
        <v>994.77</v>
      </c>
      <c r="J52" s="23"/>
    </row>
    <row r="53" spans="1:19" ht="15" customHeight="1" x14ac:dyDescent="0.25">
      <c r="A53" s="45" t="s">
        <v>63</v>
      </c>
      <c r="B53" s="236" t="s">
        <v>64</v>
      </c>
      <c r="C53" s="236"/>
      <c r="D53" s="236"/>
      <c r="E53" s="236"/>
      <c r="F53" s="236"/>
      <c r="G53" s="236"/>
      <c r="H53" s="3"/>
      <c r="I53" s="86">
        <f>I52*-2%</f>
        <v>-19.895399999999999</v>
      </c>
      <c r="J53" s="42"/>
      <c r="K53" s="24"/>
    </row>
    <row r="54" spans="1:19" ht="15" customHeight="1" x14ac:dyDescent="0.25">
      <c r="A54" s="45" t="s">
        <v>6</v>
      </c>
      <c r="B54" s="236" t="s">
        <v>65</v>
      </c>
      <c r="C54" s="236"/>
      <c r="D54" s="236"/>
      <c r="E54" s="236"/>
      <c r="F54" s="236"/>
      <c r="G54" s="236"/>
      <c r="H54" s="84"/>
      <c r="I54" s="86"/>
      <c r="J54" s="43"/>
    </row>
    <row r="55" spans="1:19" ht="15" customHeight="1" x14ac:dyDescent="0.25">
      <c r="A55" s="45" t="s">
        <v>8</v>
      </c>
      <c r="B55" s="292" t="s">
        <v>253</v>
      </c>
      <c r="C55" s="293"/>
      <c r="D55" s="293"/>
      <c r="E55" s="293"/>
      <c r="F55" s="293"/>
      <c r="G55" s="294"/>
      <c r="H55" s="84"/>
      <c r="I55" s="146">
        <v>164.05</v>
      </c>
      <c r="J55" s="43"/>
      <c r="R55" s="141"/>
    </row>
    <row r="56" spans="1:19" x14ac:dyDescent="0.25">
      <c r="A56" s="45" t="s">
        <v>32</v>
      </c>
      <c r="B56" s="253" t="s">
        <v>66</v>
      </c>
      <c r="C56" s="254"/>
      <c r="D56" s="254"/>
      <c r="E56" s="254"/>
      <c r="F56" s="254"/>
      <c r="G56" s="255"/>
      <c r="H56" s="84"/>
      <c r="I56" s="22">
        <v>10.83</v>
      </c>
      <c r="J56" s="9"/>
    </row>
    <row r="57" spans="1:19" x14ac:dyDescent="0.25">
      <c r="A57" s="45" t="s">
        <v>34</v>
      </c>
      <c r="B57" s="253" t="s">
        <v>67</v>
      </c>
      <c r="C57" s="254"/>
      <c r="D57" s="254"/>
      <c r="E57" s="254"/>
      <c r="F57" s="254"/>
      <c r="G57" s="255"/>
      <c r="H57" s="84"/>
      <c r="I57" s="22">
        <v>18.170000000000002</v>
      </c>
      <c r="J57" s="9"/>
    </row>
    <row r="58" spans="1:19" x14ac:dyDescent="0.25">
      <c r="A58" s="240" t="s">
        <v>36</v>
      </c>
      <c r="B58" s="240"/>
      <c r="C58" s="240"/>
      <c r="D58" s="240"/>
      <c r="E58" s="240"/>
      <c r="F58" s="240"/>
      <c r="G58" s="240"/>
      <c r="H58" s="49"/>
      <c r="I58" s="109">
        <f>SUM(I50:I57)</f>
        <v>1235.5199999999998</v>
      </c>
      <c r="J58" s="10"/>
    </row>
    <row r="59" spans="1:19" ht="16.5" customHeight="1" x14ac:dyDescent="0.25">
      <c r="A59" s="242" t="s">
        <v>69</v>
      </c>
      <c r="B59" s="242"/>
      <c r="C59" s="242"/>
      <c r="D59" s="242"/>
      <c r="E59" s="242"/>
      <c r="F59" s="242"/>
      <c r="G59" s="242"/>
      <c r="H59" s="242"/>
      <c r="I59" s="242"/>
      <c r="J59" s="9"/>
    </row>
    <row r="60" spans="1:19" ht="28.5" customHeight="1" x14ac:dyDescent="0.25">
      <c r="A60" s="78">
        <v>2</v>
      </c>
      <c r="B60" s="241" t="s">
        <v>70</v>
      </c>
      <c r="C60" s="241"/>
      <c r="D60" s="241"/>
      <c r="E60" s="241"/>
      <c r="F60" s="241"/>
      <c r="G60" s="241"/>
      <c r="H60" s="78" t="s">
        <v>46</v>
      </c>
      <c r="I60" s="46" t="s">
        <v>27</v>
      </c>
      <c r="J60" s="9"/>
    </row>
    <row r="61" spans="1:19" ht="15" customHeight="1" x14ac:dyDescent="0.25">
      <c r="A61" s="45" t="s">
        <v>39</v>
      </c>
      <c r="B61" s="236" t="s">
        <v>40</v>
      </c>
      <c r="C61" s="236"/>
      <c r="D61" s="236"/>
      <c r="E61" s="236"/>
      <c r="F61" s="236"/>
      <c r="G61" s="236"/>
      <c r="H61" s="19">
        <f>H36</f>
        <v>0.20429999999999998</v>
      </c>
      <c r="I61" s="15">
        <f>I36</f>
        <v>723.31046189999995</v>
      </c>
      <c r="J61" s="9"/>
      <c r="P61" s="6"/>
      <c r="Q61" s="291"/>
      <c r="R61" s="291"/>
      <c r="S61" s="26"/>
    </row>
    <row r="62" spans="1:19" ht="15" customHeight="1" x14ac:dyDescent="0.25">
      <c r="A62" s="45" t="s">
        <v>44</v>
      </c>
      <c r="B62" s="236" t="s">
        <v>71</v>
      </c>
      <c r="C62" s="236"/>
      <c r="D62" s="236"/>
      <c r="E62" s="236"/>
      <c r="F62" s="236"/>
      <c r="G62" s="236"/>
      <c r="H62" s="19">
        <f>H47</f>
        <v>0.36800000000000005</v>
      </c>
      <c r="I62" s="15">
        <f>I47</f>
        <v>1569.06</v>
      </c>
      <c r="J62" s="23"/>
      <c r="P62" s="6"/>
      <c r="Q62" s="287"/>
      <c r="R62" s="287"/>
      <c r="S62" s="26"/>
    </row>
    <row r="63" spans="1:19" x14ac:dyDescent="0.25">
      <c r="A63" s="45" t="s">
        <v>58</v>
      </c>
      <c r="B63" s="236" t="s">
        <v>59</v>
      </c>
      <c r="C63" s="236"/>
      <c r="D63" s="236"/>
      <c r="E63" s="236"/>
      <c r="F63" s="236"/>
      <c r="G63" s="236"/>
      <c r="H63" s="84"/>
      <c r="I63" s="15">
        <f>I58</f>
        <v>1235.5199999999998</v>
      </c>
      <c r="J63" s="9"/>
      <c r="P63" s="6"/>
      <c r="Q63" s="287"/>
      <c r="R63" s="287"/>
      <c r="S63" s="26"/>
    </row>
    <row r="64" spans="1:19" ht="15.75" customHeight="1" x14ac:dyDescent="0.25">
      <c r="A64" s="240" t="s">
        <v>36</v>
      </c>
      <c r="B64" s="240"/>
      <c r="C64" s="240"/>
      <c r="D64" s="240"/>
      <c r="E64" s="240"/>
      <c r="F64" s="240"/>
      <c r="G64" s="240"/>
      <c r="H64" s="49"/>
      <c r="I64" s="48">
        <f>SUM(I61:I63)</f>
        <v>3527.8904618999995</v>
      </c>
      <c r="J64" s="10"/>
      <c r="P64" s="6"/>
      <c r="Q64" s="290"/>
      <c r="R64" s="290"/>
      <c r="S64" s="26"/>
    </row>
    <row r="65" spans="1:20" s="6" customFormat="1" ht="16.5" customHeight="1" x14ac:dyDescent="0.25">
      <c r="A65" s="242" t="s">
        <v>72</v>
      </c>
      <c r="B65" s="242"/>
      <c r="C65" s="242"/>
      <c r="D65" s="242"/>
      <c r="E65" s="242"/>
      <c r="F65" s="242"/>
      <c r="G65" s="242"/>
      <c r="H65" s="242"/>
      <c r="I65" s="242"/>
      <c r="J65" s="9"/>
      <c r="L65" s="14"/>
      <c r="Q65" s="287"/>
      <c r="R65" s="287"/>
      <c r="S65" s="26"/>
    </row>
    <row r="66" spans="1:20" ht="28.5" customHeight="1" x14ac:dyDescent="0.25">
      <c r="A66" s="78">
        <v>3</v>
      </c>
      <c r="B66" s="241" t="s">
        <v>73</v>
      </c>
      <c r="C66" s="241"/>
      <c r="D66" s="241"/>
      <c r="E66" s="241"/>
      <c r="F66" s="241"/>
      <c r="G66" s="241"/>
      <c r="H66" s="78" t="s">
        <v>46</v>
      </c>
      <c r="I66" s="78" t="s">
        <v>27</v>
      </c>
      <c r="J66" s="9"/>
      <c r="K66" s="27">
        <v>3</v>
      </c>
      <c r="L66" s="288" t="s">
        <v>74</v>
      </c>
      <c r="M66" s="288"/>
      <c r="N66" s="288"/>
      <c r="O66" s="38" t="s">
        <v>75</v>
      </c>
      <c r="P66" s="289"/>
      <c r="Q66" s="289"/>
      <c r="R66" s="289"/>
      <c r="S66" s="28"/>
    </row>
    <row r="67" spans="1:20" ht="15" customHeight="1" x14ac:dyDescent="0.25">
      <c r="A67" s="45" t="s">
        <v>2</v>
      </c>
      <c r="B67" s="236" t="s">
        <v>76</v>
      </c>
      <c r="C67" s="236"/>
      <c r="D67" s="236"/>
      <c r="E67" s="236"/>
      <c r="F67" s="236"/>
      <c r="G67" s="236"/>
      <c r="H67" s="19">
        <v>4.5999999999999999E-3</v>
      </c>
      <c r="I67" s="15">
        <f t="shared" ref="I67:I72" si="0">$I$30*H67</f>
        <v>16.285991800000001</v>
      </c>
      <c r="J67" s="56">
        <f>(5.55%) * (1/12)</f>
        <v>4.6249999999999998E-3</v>
      </c>
      <c r="K67" s="29" t="s">
        <v>2</v>
      </c>
      <c r="L67" s="286" t="s">
        <v>77</v>
      </c>
      <c r="M67" s="286"/>
      <c r="N67" s="286"/>
      <c r="O67" s="30">
        <f>(1/12)*0.0555</f>
        <v>4.6249999999999998E-3</v>
      </c>
      <c r="P67" s="58">
        <f>J67*100</f>
        <v>0.46249999999999997</v>
      </c>
    </row>
    <row r="68" spans="1:20" ht="15" customHeight="1" x14ac:dyDescent="0.25">
      <c r="A68" s="45" t="s">
        <v>4</v>
      </c>
      <c r="B68" s="236" t="s">
        <v>78</v>
      </c>
      <c r="C68" s="236"/>
      <c r="D68" s="236"/>
      <c r="E68" s="236"/>
      <c r="F68" s="236"/>
      <c r="G68" s="236"/>
      <c r="H68" s="19">
        <f>H46*H67</f>
        <v>3.68E-4</v>
      </c>
      <c r="I68" s="15">
        <f t="shared" si="0"/>
        <v>1.3028793439999999</v>
      </c>
      <c r="J68" s="39"/>
      <c r="K68" s="29" t="s">
        <v>4</v>
      </c>
      <c r="L68" s="286" t="s">
        <v>79</v>
      </c>
      <c r="M68" s="286"/>
      <c r="N68" s="286"/>
      <c r="O68" s="30">
        <v>4.0000000000000002E-4</v>
      </c>
      <c r="P68" s="62"/>
    </row>
    <row r="69" spans="1:20" ht="15" customHeight="1" x14ac:dyDescent="0.25">
      <c r="A69" s="45" t="s">
        <v>6</v>
      </c>
      <c r="B69" s="253" t="s">
        <v>80</v>
      </c>
      <c r="C69" s="254"/>
      <c r="D69" s="254"/>
      <c r="E69" s="254"/>
      <c r="F69" s="254"/>
      <c r="G69" s="255"/>
      <c r="H69" s="19">
        <v>3.5000000000000003E-2</v>
      </c>
      <c r="I69" s="15">
        <f t="shared" si="0"/>
        <v>123.91515500000001</v>
      </c>
      <c r="J69" s="57">
        <f>0.08*(0.4)*0.9*(1+0.0833+0.09075+0.03025)</f>
        <v>3.4683840000000001E-2</v>
      </c>
      <c r="K69" s="29"/>
      <c r="L69" s="83"/>
      <c r="M69" s="83"/>
      <c r="N69" s="83"/>
      <c r="O69" s="30"/>
      <c r="P69" s="58">
        <f>J69*100</f>
        <v>3.4683839999999999</v>
      </c>
    </row>
    <row r="70" spans="1:20" x14ac:dyDescent="0.25">
      <c r="A70" s="45" t="s">
        <v>8</v>
      </c>
      <c r="B70" s="236" t="s">
        <v>81</v>
      </c>
      <c r="C70" s="236"/>
      <c r="D70" s="236"/>
      <c r="E70" s="236"/>
      <c r="F70" s="236"/>
      <c r="G70" s="236"/>
      <c r="H70" s="19">
        <v>1.9400000000000001E-2</v>
      </c>
      <c r="I70" s="15">
        <f t="shared" si="0"/>
        <v>68.684400199999999</v>
      </c>
      <c r="J70" s="56">
        <f>(1/30)*7/12</f>
        <v>1.9444444444444445E-2</v>
      </c>
      <c r="K70" s="29" t="s">
        <v>32</v>
      </c>
      <c r="L70" s="286" t="s">
        <v>82</v>
      </c>
      <c r="M70" s="286"/>
      <c r="N70" s="286"/>
      <c r="O70" s="30">
        <v>7.1000000000000004E-3</v>
      </c>
      <c r="P70" s="59">
        <f>J70*100</f>
        <v>1.9444444444444444</v>
      </c>
      <c r="T70" s="61"/>
    </row>
    <row r="71" spans="1:20" ht="30" customHeight="1" x14ac:dyDescent="0.25">
      <c r="A71" s="45" t="s">
        <v>32</v>
      </c>
      <c r="B71" s="253" t="s">
        <v>83</v>
      </c>
      <c r="C71" s="254"/>
      <c r="D71" s="254"/>
      <c r="E71" s="254"/>
      <c r="F71" s="254"/>
      <c r="G71" s="255"/>
      <c r="H71" s="19">
        <f>H70*H47</f>
        <v>7.1392000000000009E-3</v>
      </c>
      <c r="I71" s="15">
        <f t="shared" si="0"/>
        <v>25.275859273600002</v>
      </c>
      <c r="J71" s="39"/>
      <c r="K71" s="29"/>
      <c r="L71" s="80"/>
      <c r="M71" s="81"/>
      <c r="N71" s="82"/>
      <c r="O71" s="30"/>
    </row>
    <row r="72" spans="1:20" s="31" customFormat="1" x14ac:dyDescent="0.25">
      <c r="A72" s="45" t="s">
        <v>34</v>
      </c>
      <c r="B72" s="236" t="s">
        <v>84</v>
      </c>
      <c r="C72" s="236"/>
      <c r="D72" s="236"/>
      <c r="E72" s="236"/>
      <c r="F72" s="236"/>
      <c r="G72" s="236"/>
      <c r="H72" s="19">
        <v>5.0000000000000001E-3</v>
      </c>
      <c r="I72" s="15">
        <f t="shared" si="0"/>
        <v>17.702165000000001</v>
      </c>
      <c r="J72" s="55">
        <f>(0.04*0.08)*H71</f>
        <v>2.2845440000000003E-5</v>
      </c>
      <c r="K72" s="29" t="s">
        <v>34</v>
      </c>
      <c r="L72" s="280" t="s">
        <v>85</v>
      </c>
      <c r="M72" s="281"/>
      <c r="N72" s="282"/>
      <c r="O72" s="30">
        <v>6.4999999999999997E-3</v>
      </c>
      <c r="P72" s="65"/>
      <c r="Q72" s="63"/>
      <c r="T72" s="64"/>
    </row>
    <row r="73" spans="1:20" ht="15" customHeight="1" x14ac:dyDescent="0.25">
      <c r="A73" s="240" t="s">
        <v>36</v>
      </c>
      <c r="B73" s="240"/>
      <c r="C73" s="240"/>
      <c r="D73" s="240"/>
      <c r="E73" s="240"/>
      <c r="F73" s="240"/>
      <c r="G73" s="240"/>
      <c r="H73" s="49">
        <f>SUM(H67:H72)</f>
        <v>7.1507200000000007E-2</v>
      </c>
      <c r="I73" s="48">
        <f>SUM(I67:I72)</f>
        <v>253.16645061760002</v>
      </c>
      <c r="J73" s="9"/>
      <c r="K73" s="283" t="s">
        <v>86</v>
      </c>
      <c r="L73" s="284"/>
      <c r="M73" s="284"/>
      <c r="N73" s="285"/>
      <c r="O73" s="32">
        <f>SUM(O67:O72)</f>
        <v>1.8624999999999999E-2</v>
      </c>
      <c r="P73" s="20"/>
      <c r="Q73" s="60"/>
    </row>
    <row r="74" spans="1:20" ht="15" customHeight="1" x14ac:dyDescent="0.25">
      <c r="A74" s="242" t="s">
        <v>87</v>
      </c>
      <c r="B74" s="242"/>
      <c r="C74" s="242"/>
      <c r="D74" s="242"/>
      <c r="E74" s="242"/>
      <c r="F74" s="242"/>
      <c r="G74" s="242"/>
      <c r="H74" s="242"/>
      <c r="I74" s="242"/>
      <c r="J74" s="9"/>
    </row>
    <row r="75" spans="1:20" ht="16.5" customHeight="1" x14ac:dyDescent="0.25">
      <c r="A75" s="242" t="s">
        <v>88</v>
      </c>
      <c r="B75" s="242"/>
      <c r="C75" s="242"/>
      <c r="D75" s="242"/>
      <c r="E75" s="242"/>
      <c r="F75" s="242"/>
      <c r="G75" s="242"/>
      <c r="H75" s="242"/>
      <c r="I75" s="242"/>
      <c r="J75" s="9"/>
    </row>
    <row r="76" spans="1:20" ht="28.5" customHeight="1" x14ac:dyDescent="0.25">
      <c r="A76" s="78">
        <v>4</v>
      </c>
      <c r="B76" s="241" t="s">
        <v>89</v>
      </c>
      <c r="C76" s="241"/>
      <c r="D76" s="241"/>
      <c r="E76" s="241"/>
      <c r="F76" s="241"/>
      <c r="G76" s="241"/>
      <c r="H76" s="78" t="s">
        <v>46</v>
      </c>
      <c r="I76" s="78" t="s">
        <v>27</v>
      </c>
      <c r="J76" s="9"/>
    </row>
    <row r="77" spans="1:20" ht="15" customHeight="1" x14ac:dyDescent="0.25">
      <c r="A77" s="45" t="s">
        <v>2</v>
      </c>
      <c r="B77" s="236" t="s">
        <v>90</v>
      </c>
      <c r="C77" s="236"/>
      <c r="D77" s="236"/>
      <c r="E77" s="236"/>
      <c r="F77" s="236"/>
      <c r="G77" s="236"/>
      <c r="H77" s="19">
        <v>1.7000000000000001E-2</v>
      </c>
      <c r="I77" s="15">
        <f>I30*H77</f>
        <v>60.187361000000003</v>
      </c>
      <c r="J77" s="9"/>
      <c r="K77" s="33" t="s">
        <v>2</v>
      </c>
      <c r="L77" s="277" t="s">
        <v>91</v>
      </c>
      <c r="M77" s="278"/>
      <c r="N77" s="279"/>
      <c r="O77" s="34">
        <f>1/11</f>
        <v>9.0909090909090912E-2</v>
      </c>
    </row>
    <row r="78" spans="1:20" ht="15" customHeight="1" x14ac:dyDescent="0.25">
      <c r="A78" s="45" t="s">
        <v>4</v>
      </c>
      <c r="B78" s="236" t="s">
        <v>92</v>
      </c>
      <c r="C78" s="236"/>
      <c r="D78" s="236"/>
      <c r="E78" s="236"/>
      <c r="F78" s="236"/>
      <c r="G78" s="236"/>
      <c r="H78" s="19">
        <v>1.6299999999999999E-2</v>
      </c>
      <c r="I78" s="15">
        <f>H78*I30</f>
        <v>57.709057899999998</v>
      </c>
      <c r="J78" s="9"/>
      <c r="K78" s="33" t="s">
        <v>4</v>
      </c>
      <c r="L78" s="277" t="s">
        <v>93</v>
      </c>
      <c r="M78" s="278"/>
      <c r="N78" s="279"/>
      <c r="O78" s="34">
        <f>5.96/365</f>
        <v>1.6328767123287673E-2</v>
      </c>
    </row>
    <row r="79" spans="1:20" ht="15" customHeight="1" x14ac:dyDescent="0.25">
      <c r="A79" s="45" t="s">
        <v>6</v>
      </c>
      <c r="B79" s="236" t="s">
        <v>94</v>
      </c>
      <c r="C79" s="236"/>
      <c r="D79" s="236"/>
      <c r="E79" s="236"/>
      <c r="F79" s="236"/>
      <c r="G79" s="236"/>
      <c r="H79" s="19">
        <v>2.0000000000000001E-4</v>
      </c>
      <c r="I79" s="15">
        <f>I30*H79</f>
        <v>0.70808660000000001</v>
      </c>
      <c r="J79" s="9"/>
      <c r="K79" s="33" t="s">
        <v>6</v>
      </c>
      <c r="L79" s="277" t="s">
        <v>95</v>
      </c>
      <c r="M79" s="278"/>
      <c r="N79" s="279"/>
      <c r="O79" s="34">
        <f>((5/30)/12)*0.015</f>
        <v>2.0833333333333332E-4</v>
      </c>
    </row>
    <row r="80" spans="1:20" ht="15" customHeight="1" x14ac:dyDescent="0.25">
      <c r="A80" s="45" t="s">
        <v>8</v>
      </c>
      <c r="B80" s="236" t="s">
        <v>96</v>
      </c>
      <c r="C80" s="236"/>
      <c r="D80" s="236"/>
      <c r="E80" s="236"/>
      <c r="F80" s="236"/>
      <c r="G80" s="236"/>
      <c r="H80" s="19">
        <f>(1/30/12*15)*8%</f>
        <v>3.333333333333334E-3</v>
      </c>
      <c r="I80" s="15">
        <f>I30*H80</f>
        <v>11.801443333333335</v>
      </c>
      <c r="J80" s="9"/>
      <c r="K80" s="33" t="s">
        <v>8</v>
      </c>
      <c r="L80" s="273" t="s">
        <v>97</v>
      </c>
      <c r="M80" s="273"/>
      <c r="N80" s="273"/>
      <c r="O80" s="34">
        <f>((15/30)/12)*0.08</f>
        <v>3.3333333333333331E-3</v>
      </c>
    </row>
    <row r="81" spans="1:15" ht="15" customHeight="1" x14ac:dyDescent="0.25">
      <c r="A81" s="45" t="s">
        <v>32</v>
      </c>
      <c r="B81" s="236" t="s">
        <v>98</v>
      </c>
      <c r="C81" s="236"/>
      <c r="D81" s="236"/>
      <c r="E81" s="236"/>
      <c r="F81" s="236"/>
      <c r="G81" s="236"/>
      <c r="H81" s="4">
        <v>5.5000000000000003E-4</v>
      </c>
      <c r="I81" s="15">
        <f>H81*I30</f>
        <v>1.9472381500000002</v>
      </c>
      <c r="J81" s="9"/>
      <c r="K81" s="33" t="s">
        <v>32</v>
      </c>
      <c r="L81" s="274" t="s">
        <v>99</v>
      </c>
      <c r="M81" s="275"/>
      <c r="N81" s="276"/>
      <c r="O81" s="34">
        <f>4/12/12*0.02</f>
        <v>5.5555555555555556E-4</v>
      </c>
    </row>
    <row r="82" spans="1:15" s="6" customFormat="1" ht="16.5" customHeight="1" x14ac:dyDescent="0.25">
      <c r="A82" s="45" t="s">
        <v>34</v>
      </c>
      <c r="B82" s="236" t="s">
        <v>140</v>
      </c>
      <c r="C82" s="236"/>
      <c r="D82" s="236"/>
      <c r="E82" s="236"/>
      <c r="F82" s="236"/>
      <c r="G82" s="236"/>
      <c r="H82" s="19">
        <v>0</v>
      </c>
      <c r="I82" s="15">
        <f>I30*H82</f>
        <v>0</v>
      </c>
      <c r="J82" s="9"/>
      <c r="K82" s="33" t="s">
        <v>34</v>
      </c>
      <c r="L82" s="277" t="s">
        <v>100</v>
      </c>
      <c r="M82" s="278"/>
      <c r="N82" s="279"/>
      <c r="O82" s="34">
        <v>0</v>
      </c>
    </row>
    <row r="83" spans="1:15" ht="15.75" customHeight="1" x14ac:dyDescent="0.25">
      <c r="A83" s="240" t="s">
        <v>36</v>
      </c>
      <c r="B83" s="240"/>
      <c r="C83" s="240"/>
      <c r="D83" s="240"/>
      <c r="E83" s="240"/>
      <c r="F83" s="240"/>
      <c r="G83" s="240"/>
      <c r="H83" s="49">
        <f>SUM(H77:H82)</f>
        <v>3.7383333333333331E-2</v>
      </c>
      <c r="I83" s="48">
        <f>SUM(I77:I82)</f>
        <v>132.35318698333333</v>
      </c>
      <c r="J83" s="9"/>
    </row>
    <row r="84" spans="1:15" ht="15.75" customHeight="1" x14ac:dyDescent="0.25">
      <c r="A84" s="266" t="s">
        <v>133</v>
      </c>
      <c r="B84" s="267"/>
      <c r="C84" s="267"/>
      <c r="D84" s="267"/>
      <c r="E84" s="267"/>
      <c r="F84" s="267"/>
      <c r="G84" s="267"/>
      <c r="H84" s="267"/>
      <c r="I84" s="268"/>
      <c r="J84" s="9"/>
    </row>
    <row r="85" spans="1:15" ht="28.5" customHeight="1" x14ac:dyDescent="0.25">
      <c r="A85" s="77">
        <v>4</v>
      </c>
      <c r="B85" s="261" t="s">
        <v>136</v>
      </c>
      <c r="C85" s="262"/>
      <c r="D85" s="262"/>
      <c r="E85" s="262"/>
      <c r="F85" s="262"/>
      <c r="G85" s="263"/>
      <c r="H85" s="269" t="s">
        <v>27</v>
      </c>
      <c r="I85" s="270"/>
      <c r="J85" s="9"/>
    </row>
    <row r="86" spans="1:15" ht="15.75" customHeight="1" x14ac:dyDescent="0.25">
      <c r="A86" s="77" t="s">
        <v>134</v>
      </c>
      <c r="B86" s="256" t="s">
        <v>137</v>
      </c>
      <c r="C86" s="257"/>
      <c r="D86" s="257"/>
      <c r="E86" s="257"/>
      <c r="F86" s="257"/>
      <c r="G86" s="258"/>
      <c r="H86" s="271">
        <f>I83</f>
        <v>132.35318698333333</v>
      </c>
      <c r="I86" s="272"/>
      <c r="J86" s="9"/>
    </row>
    <row r="87" spans="1:15" ht="15.75" customHeight="1" x14ac:dyDescent="0.25">
      <c r="A87" s="77" t="s">
        <v>135</v>
      </c>
      <c r="B87" s="256" t="s">
        <v>138</v>
      </c>
      <c r="C87" s="257"/>
      <c r="D87" s="257"/>
      <c r="E87" s="257"/>
      <c r="F87" s="257"/>
      <c r="G87" s="258"/>
      <c r="H87" s="259">
        <f>(I30/220)*21</f>
        <v>337.95042272727272</v>
      </c>
      <c r="I87" s="260"/>
      <c r="J87" s="9"/>
    </row>
    <row r="88" spans="1:15" ht="15.75" customHeight="1" x14ac:dyDescent="0.25">
      <c r="A88" s="261" t="s">
        <v>36</v>
      </c>
      <c r="B88" s="262"/>
      <c r="C88" s="262"/>
      <c r="D88" s="262"/>
      <c r="E88" s="262"/>
      <c r="F88" s="262"/>
      <c r="G88" s="263"/>
      <c r="H88" s="264">
        <f>SUM(H86+H87)</f>
        <v>470.30360971060605</v>
      </c>
      <c r="I88" s="265"/>
      <c r="J88" s="9"/>
    </row>
    <row r="89" spans="1:15" ht="15" customHeight="1" x14ac:dyDescent="0.25">
      <c r="A89" s="242" t="s">
        <v>131</v>
      </c>
      <c r="B89" s="242"/>
      <c r="C89" s="242"/>
      <c r="D89" s="242"/>
      <c r="E89" s="242"/>
      <c r="F89" s="242"/>
      <c r="G89" s="242"/>
      <c r="H89" s="242"/>
      <c r="I89" s="35"/>
      <c r="J89" s="9"/>
    </row>
    <row r="90" spans="1:15" ht="28.5" customHeight="1" x14ac:dyDescent="0.25">
      <c r="A90" s="78">
        <v>5</v>
      </c>
      <c r="B90" s="241" t="s">
        <v>101</v>
      </c>
      <c r="C90" s="241"/>
      <c r="D90" s="241"/>
      <c r="E90" s="241"/>
      <c r="F90" s="241"/>
      <c r="G90" s="241"/>
      <c r="H90" s="78" t="s">
        <v>102</v>
      </c>
      <c r="I90" s="78" t="s">
        <v>27</v>
      </c>
      <c r="J90" s="9"/>
    </row>
    <row r="91" spans="1:15" ht="15" customHeight="1" x14ac:dyDescent="0.25">
      <c r="A91" s="45" t="s">
        <v>2</v>
      </c>
      <c r="B91" s="236" t="s">
        <v>103</v>
      </c>
      <c r="C91" s="236"/>
      <c r="D91" s="236"/>
      <c r="E91" s="236"/>
      <c r="F91" s="236"/>
      <c r="G91" s="236"/>
      <c r="H91" s="1"/>
      <c r="I91" s="15">
        <f>'Eq. Uni. IPI''s'!F11</f>
        <v>126.207275</v>
      </c>
      <c r="J91" s="9"/>
    </row>
    <row r="92" spans="1:15" ht="15" customHeight="1" x14ac:dyDescent="0.25">
      <c r="A92" s="45" t="s">
        <v>4</v>
      </c>
      <c r="B92" s="253" t="s">
        <v>219</v>
      </c>
      <c r="C92" s="254"/>
      <c r="D92" s="254"/>
      <c r="E92" s="254"/>
      <c r="F92" s="254"/>
      <c r="G92" s="255"/>
      <c r="H92" s="1"/>
      <c r="I92" s="15" t="s">
        <v>221</v>
      </c>
      <c r="J92" s="9"/>
    </row>
    <row r="93" spans="1:15" ht="15" customHeight="1" x14ac:dyDescent="0.25">
      <c r="A93" s="45" t="s">
        <v>6</v>
      </c>
      <c r="B93" s="253" t="s">
        <v>225</v>
      </c>
      <c r="C93" s="254"/>
      <c r="D93" s="254"/>
      <c r="E93" s="254"/>
      <c r="F93" s="254"/>
      <c r="G93" s="255"/>
      <c r="H93" s="1"/>
      <c r="I93" s="15">
        <f>'Eq. Uni. IPI''s'!F41</f>
        <v>22.81828648373984</v>
      </c>
      <c r="J93" s="9"/>
    </row>
    <row r="94" spans="1:15" ht="15" customHeight="1" x14ac:dyDescent="0.25">
      <c r="A94" s="45" t="s">
        <v>8</v>
      </c>
      <c r="B94" s="253" t="s">
        <v>169</v>
      </c>
      <c r="C94" s="254"/>
      <c r="D94" s="254"/>
      <c r="E94" s="254"/>
      <c r="F94" s="254"/>
      <c r="G94" s="255"/>
      <c r="H94" s="1"/>
      <c r="I94" s="15">
        <f>'Eq. Uni. IPI''s'!F46</f>
        <v>4.6630000000000003</v>
      </c>
      <c r="J94" s="9"/>
    </row>
    <row r="95" spans="1:15" ht="15" customHeight="1" x14ac:dyDescent="0.25">
      <c r="A95" s="240" t="s">
        <v>104</v>
      </c>
      <c r="B95" s="240"/>
      <c r="C95" s="240"/>
      <c r="D95" s="240"/>
      <c r="E95" s="240"/>
      <c r="F95" s="240"/>
      <c r="G95" s="240"/>
      <c r="H95" s="50"/>
      <c r="I95" s="48">
        <f>SUM(I91:I94)</f>
        <v>153.68856148373985</v>
      </c>
      <c r="J95" s="9"/>
    </row>
    <row r="96" spans="1:15" ht="15" customHeight="1" x14ac:dyDescent="0.25">
      <c r="A96" s="242" t="s">
        <v>132</v>
      </c>
      <c r="B96" s="242"/>
      <c r="C96" s="242"/>
      <c r="D96" s="242"/>
      <c r="E96" s="242"/>
      <c r="F96" s="242"/>
      <c r="G96" s="242"/>
      <c r="H96" s="242"/>
      <c r="I96" s="35"/>
      <c r="J96" s="9"/>
    </row>
    <row r="97" spans="1:19" ht="28.5" customHeight="1" x14ac:dyDescent="0.25">
      <c r="A97" s="47">
        <v>6</v>
      </c>
      <c r="B97" s="241" t="s">
        <v>105</v>
      </c>
      <c r="C97" s="241"/>
      <c r="D97" s="241"/>
      <c r="E97" s="241"/>
      <c r="F97" s="241"/>
      <c r="G97" s="241"/>
      <c r="H97" s="78" t="s">
        <v>46</v>
      </c>
      <c r="I97" s="78" t="s">
        <v>27</v>
      </c>
      <c r="J97" s="9"/>
    </row>
    <row r="98" spans="1:19" x14ac:dyDescent="0.25">
      <c r="A98" s="45" t="s">
        <v>2</v>
      </c>
      <c r="B98" s="236" t="s">
        <v>106</v>
      </c>
      <c r="C98" s="236"/>
      <c r="D98" s="236"/>
      <c r="E98" s="236"/>
      <c r="F98" s="236"/>
      <c r="G98" s="236"/>
      <c r="H98" s="2">
        <v>0.05</v>
      </c>
      <c r="I98" s="15">
        <f>(I30+I64+I73+I83+I95)*H98</f>
        <v>380.37658304923366</v>
      </c>
      <c r="J98" s="9"/>
    </row>
    <row r="99" spans="1:19" ht="15" customHeight="1" x14ac:dyDescent="0.25">
      <c r="A99" s="45" t="s">
        <v>4</v>
      </c>
      <c r="B99" s="236" t="s">
        <v>107</v>
      </c>
      <c r="C99" s="236"/>
      <c r="D99" s="236"/>
      <c r="E99" s="236"/>
      <c r="F99" s="236"/>
      <c r="G99" s="236"/>
      <c r="H99" s="2">
        <v>3.2000000000000001E-2</v>
      </c>
      <c r="I99" s="15">
        <f>(I30+I64+I73+I83+I95+I98)*H99</f>
        <v>255.61306380908502</v>
      </c>
      <c r="J99" s="9"/>
    </row>
    <row r="100" spans="1:19" ht="15" customHeight="1" x14ac:dyDescent="0.25">
      <c r="A100" s="45" t="s">
        <v>6</v>
      </c>
      <c r="B100" s="242" t="s">
        <v>108</v>
      </c>
      <c r="C100" s="242"/>
      <c r="D100" s="242"/>
      <c r="E100" s="242"/>
      <c r="F100" s="242"/>
      <c r="G100" s="242"/>
      <c r="H100" s="19"/>
      <c r="I100" s="15"/>
      <c r="J100" s="9"/>
      <c r="P100" s="20"/>
    </row>
    <row r="101" spans="1:19" x14ac:dyDescent="0.25">
      <c r="A101" s="45" t="s">
        <v>109</v>
      </c>
      <c r="B101" s="242" t="s">
        <v>110</v>
      </c>
      <c r="C101" s="242"/>
      <c r="D101" s="242"/>
      <c r="E101" s="242"/>
      <c r="F101" s="242"/>
      <c r="G101" s="242"/>
      <c r="H101" s="19"/>
      <c r="I101" s="15"/>
      <c r="J101" s="39"/>
      <c r="P101" s="20"/>
    </row>
    <row r="102" spans="1:19" x14ac:dyDescent="0.25">
      <c r="A102" s="243" t="s">
        <v>111</v>
      </c>
      <c r="B102" s="245" t="s">
        <v>139</v>
      </c>
      <c r="C102" s="246"/>
      <c r="D102" s="246"/>
      <c r="E102" s="246"/>
      <c r="F102" s="246"/>
      <c r="G102" s="247"/>
      <c r="H102" s="251">
        <v>9.2499999999999999E-2</v>
      </c>
      <c r="I102" s="238">
        <f>(($I$114+$I$98+$I$99)/(1-(H102+$H$104+$H$105))*H102)</f>
        <v>925.69811670874583</v>
      </c>
      <c r="J102" s="9"/>
    </row>
    <row r="103" spans="1:19" ht="15" customHeight="1" x14ac:dyDescent="0.25">
      <c r="A103" s="244"/>
      <c r="B103" s="248"/>
      <c r="C103" s="249"/>
      <c r="D103" s="249"/>
      <c r="E103" s="249"/>
      <c r="F103" s="249"/>
      <c r="G103" s="250"/>
      <c r="H103" s="252"/>
      <c r="I103" s="239"/>
      <c r="J103" s="9"/>
    </row>
    <row r="104" spans="1:19" ht="15" customHeight="1" x14ac:dyDescent="0.25">
      <c r="A104" s="45" t="s">
        <v>112</v>
      </c>
      <c r="B104" s="236" t="s">
        <v>113</v>
      </c>
      <c r="C104" s="236"/>
      <c r="D104" s="236"/>
      <c r="E104" s="236"/>
      <c r="F104" s="236"/>
      <c r="G104" s="236"/>
      <c r="H104" s="19">
        <v>0</v>
      </c>
      <c r="I104" s="15">
        <f>(($I$114+$I$98+$I$99)/(1-(H102+$H$104+$H$105))*H104)</f>
        <v>0</v>
      </c>
      <c r="J104" s="9"/>
    </row>
    <row r="105" spans="1:19" x14ac:dyDescent="0.25">
      <c r="A105" s="45" t="s">
        <v>114</v>
      </c>
      <c r="B105" s="236" t="s">
        <v>115</v>
      </c>
      <c r="C105" s="236"/>
      <c r="D105" s="236"/>
      <c r="E105" s="236"/>
      <c r="F105" s="236"/>
      <c r="G105" s="236"/>
      <c r="H105" s="19">
        <v>0.05</v>
      </c>
      <c r="I105" s="15">
        <f>(($I$114+$I$98+$I$99)/(1-(H102+$H$104+$H$105))*H105)</f>
        <v>500.37736038310589</v>
      </c>
      <c r="J105" s="23"/>
      <c r="R105" s="20"/>
    </row>
    <row r="106" spans="1:19" s="31" customFormat="1" ht="15" customHeight="1" x14ac:dyDescent="0.25">
      <c r="A106" s="240" t="s">
        <v>36</v>
      </c>
      <c r="B106" s="240"/>
      <c r="C106" s="240"/>
      <c r="D106" s="240"/>
      <c r="E106" s="240"/>
      <c r="F106" s="240"/>
      <c r="G106" s="240"/>
      <c r="H106" s="49">
        <f>SUM(H102:H105)</f>
        <v>0.14250000000000002</v>
      </c>
      <c r="I106" s="48">
        <f>SUM(I98:I105)</f>
        <v>2062.0651239501703</v>
      </c>
      <c r="J106" s="9"/>
      <c r="L106" s="36"/>
      <c r="R106" s="53"/>
    </row>
    <row r="107" spans="1:19" ht="15.75" customHeight="1" x14ac:dyDescent="0.25">
      <c r="A107" s="236" t="s">
        <v>116</v>
      </c>
      <c r="B107" s="236"/>
      <c r="C107" s="236"/>
      <c r="D107" s="236"/>
      <c r="E107" s="236"/>
      <c r="F107" s="236"/>
      <c r="G107" s="236"/>
      <c r="H107" s="236"/>
      <c r="I107" s="37"/>
      <c r="J107" s="9"/>
    </row>
    <row r="108" spans="1:19" ht="28.5" customHeight="1" x14ac:dyDescent="0.25">
      <c r="A108" s="241" t="s">
        <v>117</v>
      </c>
      <c r="B108" s="241"/>
      <c r="C108" s="241"/>
      <c r="D108" s="241"/>
      <c r="E108" s="241"/>
      <c r="F108" s="241"/>
      <c r="G108" s="241"/>
      <c r="H108" s="78"/>
      <c r="I108" s="78" t="s">
        <v>27</v>
      </c>
      <c r="J108" s="9"/>
    </row>
    <row r="109" spans="1:19" x14ac:dyDescent="0.25">
      <c r="A109" s="76" t="s">
        <v>2</v>
      </c>
      <c r="B109" s="236" t="s">
        <v>118</v>
      </c>
      <c r="C109" s="236"/>
      <c r="D109" s="236"/>
      <c r="E109" s="236"/>
      <c r="F109" s="236"/>
      <c r="G109" s="236"/>
      <c r="H109" s="84"/>
      <c r="I109" s="15">
        <f>I30</f>
        <v>3540.433</v>
      </c>
      <c r="J109" s="9"/>
      <c r="S109" s="17"/>
    </row>
    <row r="110" spans="1:19" x14ac:dyDescent="0.25">
      <c r="A110" s="76" t="s">
        <v>4</v>
      </c>
      <c r="B110" s="236" t="s">
        <v>119</v>
      </c>
      <c r="C110" s="236"/>
      <c r="D110" s="236"/>
      <c r="E110" s="236"/>
      <c r="F110" s="236"/>
      <c r="G110" s="236"/>
      <c r="H110" s="84"/>
      <c r="I110" s="15">
        <f>I64</f>
        <v>3527.8904618999995</v>
      </c>
      <c r="J110" s="9"/>
      <c r="S110" s="17"/>
    </row>
    <row r="111" spans="1:19" x14ac:dyDescent="0.25">
      <c r="A111" s="76" t="s">
        <v>6</v>
      </c>
      <c r="B111" s="236" t="s">
        <v>120</v>
      </c>
      <c r="C111" s="236"/>
      <c r="D111" s="236"/>
      <c r="E111" s="236"/>
      <c r="F111" s="236"/>
      <c r="G111" s="236"/>
      <c r="H111" s="84"/>
      <c r="I111" s="15">
        <f>I73</f>
        <v>253.16645061760002</v>
      </c>
      <c r="J111" s="9"/>
      <c r="S111" s="17"/>
    </row>
    <row r="112" spans="1:19" s="31" customFormat="1" x14ac:dyDescent="0.25">
      <c r="A112" s="76" t="s">
        <v>8</v>
      </c>
      <c r="B112" s="236" t="s">
        <v>121</v>
      </c>
      <c r="C112" s="236"/>
      <c r="D112" s="236"/>
      <c r="E112" s="236"/>
      <c r="F112" s="236"/>
      <c r="G112" s="236"/>
      <c r="H112" s="84"/>
      <c r="I112" s="15">
        <f>H88</f>
        <v>470.30360971060605</v>
      </c>
      <c r="J112" s="9"/>
      <c r="L112" s="36"/>
      <c r="S112" s="17"/>
    </row>
    <row r="113" spans="1:19" s="31" customFormat="1" x14ac:dyDescent="0.25">
      <c r="A113" s="76" t="s">
        <v>32</v>
      </c>
      <c r="B113" s="236" t="s">
        <v>122</v>
      </c>
      <c r="C113" s="236"/>
      <c r="D113" s="236"/>
      <c r="E113" s="236"/>
      <c r="F113" s="236"/>
      <c r="G113" s="236"/>
      <c r="H113" s="84"/>
      <c r="I113" s="15">
        <f>I95</f>
        <v>153.68856148373985</v>
      </c>
      <c r="J113" s="9"/>
      <c r="L113" s="36"/>
      <c r="S113" s="17"/>
    </row>
    <row r="114" spans="1:19" ht="15" customHeight="1" x14ac:dyDescent="0.25">
      <c r="A114" s="237" t="s">
        <v>123</v>
      </c>
      <c r="B114" s="237"/>
      <c r="C114" s="237"/>
      <c r="D114" s="237"/>
      <c r="E114" s="237"/>
      <c r="F114" s="237"/>
      <c r="G114" s="237"/>
      <c r="H114" s="79"/>
      <c r="I114" s="18">
        <f>SUM(I109:I113)</f>
        <v>7945.482083711946</v>
      </c>
      <c r="J114" s="9"/>
      <c r="P114" s="17"/>
      <c r="S114" s="17"/>
    </row>
    <row r="115" spans="1:19" ht="15" customHeight="1" thickBot="1" x14ac:dyDescent="0.3">
      <c r="A115" s="76" t="s">
        <v>34</v>
      </c>
      <c r="B115" s="231" t="s">
        <v>124</v>
      </c>
      <c r="C115" s="231"/>
      <c r="D115" s="231"/>
      <c r="E115" s="231"/>
      <c r="F115" s="231"/>
      <c r="G115" s="231"/>
      <c r="H115" s="84"/>
      <c r="I115" s="15">
        <f>I106</f>
        <v>2062.0651239501703</v>
      </c>
      <c r="J115" s="9"/>
      <c r="S115" s="17"/>
    </row>
    <row r="116" spans="1:19" ht="15.75" thickBot="1" x14ac:dyDescent="0.3">
      <c r="A116" s="232" t="s">
        <v>125</v>
      </c>
      <c r="B116" s="232"/>
      <c r="C116" s="232"/>
      <c r="D116" s="232"/>
      <c r="E116" s="232"/>
      <c r="F116" s="232"/>
      <c r="G116" s="232"/>
      <c r="H116" s="232"/>
      <c r="I116" s="52">
        <f>ROUND(I114+I115,200)</f>
        <v>10007.547207662101</v>
      </c>
      <c r="J116" s="9"/>
      <c r="R116" s="108"/>
      <c r="S116" s="17"/>
    </row>
    <row r="117" spans="1:19" ht="15.75" thickBot="1" x14ac:dyDescent="0.3">
      <c r="A117" s="233" t="s">
        <v>126</v>
      </c>
      <c r="B117" s="234"/>
      <c r="C117" s="234"/>
      <c r="D117" s="234"/>
      <c r="E117" s="234"/>
      <c r="F117" s="234"/>
      <c r="G117" s="234"/>
      <c r="H117" s="235"/>
      <c r="I117" s="51">
        <f>(I116/I109)</f>
        <v>2.826644991632973</v>
      </c>
      <c r="S117" s="17"/>
    </row>
  </sheetData>
  <mergeCells count="160">
    <mergeCell ref="B5:G5"/>
    <mergeCell ref="H5:I5"/>
    <mergeCell ref="B6:G6"/>
    <mergeCell ref="H6:I6"/>
    <mergeCell ref="A7:I7"/>
    <mergeCell ref="A8:C8"/>
    <mergeCell ref="D8:E8"/>
    <mergeCell ref="F8:I8"/>
    <mergeCell ref="A1:I1"/>
    <mergeCell ref="A2:I2"/>
    <mergeCell ref="B3:G3"/>
    <mergeCell ref="H3:I3"/>
    <mergeCell ref="B4:G4"/>
    <mergeCell ref="H4:I4"/>
    <mergeCell ref="A11:C11"/>
    <mergeCell ref="D11:E11"/>
    <mergeCell ref="F11:I11"/>
    <mergeCell ref="A12:I12"/>
    <mergeCell ref="A13:I13"/>
    <mergeCell ref="B14:G14"/>
    <mergeCell ref="H14:I14"/>
    <mergeCell ref="A9:C9"/>
    <mergeCell ref="D9:E9"/>
    <mergeCell ref="F9:I9"/>
    <mergeCell ref="A10:C10"/>
    <mergeCell ref="D10:E10"/>
    <mergeCell ref="F10:I10"/>
    <mergeCell ref="B18:G18"/>
    <mergeCell ref="H18:I18"/>
    <mergeCell ref="B19:G19"/>
    <mergeCell ref="H19:I19"/>
    <mergeCell ref="B20:G20"/>
    <mergeCell ref="H20:I20"/>
    <mergeCell ref="B15:G15"/>
    <mergeCell ref="H15:I15"/>
    <mergeCell ref="B16:G16"/>
    <mergeCell ref="H16:I16"/>
    <mergeCell ref="B17:G17"/>
    <mergeCell ref="H17:I17"/>
    <mergeCell ref="B27:G27"/>
    <mergeCell ref="B28:G28"/>
    <mergeCell ref="B29:G29"/>
    <mergeCell ref="A30:G30"/>
    <mergeCell ref="A31:I31"/>
    <mergeCell ref="A32:I32"/>
    <mergeCell ref="A21:I21"/>
    <mergeCell ref="A22:I22"/>
    <mergeCell ref="B23:G23"/>
    <mergeCell ref="B24:G24"/>
    <mergeCell ref="B25:G25"/>
    <mergeCell ref="B26:G26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A36:G36"/>
    <mergeCell ref="A37:I37"/>
    <mergeCell ref="B38:G38"/>
    <mergeCell ref="B51:G51"/>
    <mergeCell ref="B52:G52"/>
    <mergeCell ref="B53:G53"/>
    <mergeCell ref="B54:G54"/>
    <mergeCell ref="B56:G56"/>
    <mergeCell ref="B57:G57"/>
    <mergeCell ref="B45:G45"/>
    <mergeCell ref="B46:G46"/>
    <mergeCell ref="A47:G47"/>
    <mergeCell ref="A48:I48"/>
    <mergeCell ref="B49:G49"/>
    <mergeCell ref="B50:G50"/>
    <mergeCell ref="B55:G55"/>
    <mergeCell ref="B62:G62"/>
    <mergeCell ref="Q62:R62"/>
    <mergeCell ref="B63:G63"/>
    <mergeCell ref="Q63:R63"/>
    <mergeCell ref="A64:G64"/>
    <mergeCell ref="Q64:R64"/>
    <mergeCell ref="A58:G58"/>
    <mergeCell ref="A59:I59"/>
    <mergeCell ref="B60:G60"/>
    <mergeCell ref="B61:G61"/>
    <mergeCell ref="Q61:R61"/>
    <mergeCell ref="B68:G68"/>
    <mergeCell ref="L68:N68"/>
    <mergeCell ref="B69:G69"/>
    <mergeCell ref="B70:G70"/>
    <mergeCell ref="L70:N70"/>
    <mergeCell ref="B71:G71"/>
    <mergeCell ref="A65:I65"/>
    <mergeCell ref="Q65:R65"/>
    <mergeCell ref="B66:G66"/>
    <mergeCell ref="L66:N66"/>
    <mergeCell ref="P66:R66"/>
    <mergeCell ref="B67:G67"/>
    <mergeCell ref="L67:N67"/>
    <mergeCell ref="B76:G76"/>
    <mergeCell ref="B77:G77"/>
    <mergeCell ref="L77:N77"/>
    <mergeCell ref="B78:G78"/>
    <mergeCell ref="L78:N78"/>
    <mergeCell ref="B79:G79"/>
    <mergeCell ref="L79:N79"/>
    <mergeCell ref="B72:G72"/>
    <mergeCell ref="L72:N72"/>
    <mergeCell ref="A73:G73"/>
    <mergeCell ref="K73:N73"/>
    <mergeCell ref="A74:I74"/>
    <mergeCell ref="A75:I75"/>
    <mergeCell ref="A83:G83"/>
    <mergeCell ref="A84:I84"/>
    <mergeCell ref="B85:G85"/>
    <mergeCell ref="H85:I85"/>
    <mergeCell ref="B86:G86"/>
    <mergeCell ref="H86:I86"/>
    <mergeCell ref="B80:G80"/>
    <mergeCell ref="L80:N80"/>
    <mergeCell ref="B81:G81"/>
    <mergeCell ref="L81:N81"/>
    <mergeCell ref="B82:G82"/>
    <mergeCell ref="L82:N82"/>
    <mergeCell ref="B91:G91"/>
    <mergeCell ref="B92:G92"/>
    <mergeCell ref="A95:G95"/>
    <mergeCell ref="A96:H96"/>
    <mergeCell ref="B97:G97"/>
    <mergeCell ref="B98:G98"/>
    <mergeCell ref="B87:G87"/>
    <mergeCell ref="H87:I87"/>
    <mergeCell ref="A88:G88"/>
    <mergeCell ref="H88:I88"/>
    <mergeCell ref="A89:H89"/>
    <mergeCell ref="B90:G90"/>
    <mergeCell ref="B94:G94"/>
    <mergeCell ref="B93:G93"/>
    <mergeCell ref="I102:I103"/>
    <mergeCell ref="B104:G104"/>
    <mergeCell ref="B105:G105"/>
    <mergeCell ref="A106:G106"/>
    <mergeCell ref="A107:H107"/>
    <mergeCell ref="A108:G108"/>
    <mergeCell ref="B99:G99"/>
    <mergeCell ref="B100:G100"/>
    <mergeCell ref="B101:G101"/>
    <mergeCell ref="A102:A103"/>
    <mergeCell ref="B102:G103"/>
    <mergeCell ref="H102:H103"/>
    <mergeCell ref="B115:G115"/>
    <mergeCell ref="A116:H116"/>
    <mergeCell ref="A117:H117"/>
    <mergeCell ref="B109:G109"/>
    <mergeCell ref="B110:G110"/>
    <mergeCell ref="B111:G111"/>
    <mergeCell ref="B112:G112"/>
    <mergeCell ref="B113:G113"/>
    <mergeCell ref="A114:G114"/>
  </mergeCells>
  <pageMargins left="0.25" right="0.25" top="0.75" bottom="0.75" header="0.3" footer="0.3"/>
  <pageSetup paperSize="9" fitToWidth="3" fitToHeight="3" orientation="portrait" horizontalDpi="4294967294" verticalDpi="4294967294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117"/>
  <sheetViews>
    <sheetView topLeftCell="A4" zoomScale="110" zoomScaleNormal="110" workbookViewId="0">
      <selection activeCell="H15" sqref="H15:I15"/>
    </sheetView>
  </sheetViews>
  <sheetFormatPr defaultColWidth="9.140625" defaultRowHeight="15" x14ac:dyDescent="0.25"/>
  <cols>
    <col min="1" max="7" width="9.140625" style="12"/>
    <col min="8" max="8" width="10.5703125" style="12" customWidth="1"/>
    <col min="9" max="9" width="20.28515625" style="12" customWidth="1"/>
    <col min="10" max="10" width="10.7109375" style="12" hidden="1" customWidth="1"/>
    <col min="11" max="11" width="12.42578125" style="12" hidden="1" customWidth="1"/>
    <col min="12" max="12" width="9.7109375" style="13" hidden="1" customWidth="1"/>
    <col min="13" max="13" width="17" style="12" hidden="1" customWidth="1"/>
    <col min="14" max="14" width="9.5703125" style="12" hidden="1" customWidth="1"/>
    <col min="15" max="15" width="17.140625" style="12" hidden="1" customWidth="1"/>
    <col min="16" max="16" width="0.42578125" style="12" hidden="1" customWidth="1"/>
    <col min="17" max="17" width="0.5703125" style="12" hidden="1" customWidth="1"/>
    <col min="18" max="18" width="10.42578125" style="12" bestFit="1" customWidth="1"/>
    <col min="19" max="19" width="11.85546875" style="12" bestFit="1" customWidth="1"/>
    <col min="20" max="20" width="11.5703125" style="12" bestFit="1" customWidth="1"/>
    <col min="21" max="24" width="9.140625" style="12"/>
    <col min="25" max="25" width="10.5703125" style="12" bestFit="1" customWidth="1"/>
    <col min="26" max="16384" width="9.140625" style="12"/>
  </cols>
  <sheetData>
    <row r="1" spans="1:12" ht="15" customHeight="1" x14ac:dyDescent="0.2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9"/>
    </row>
    <row r="2" spans="1:12" ht="15" customHeight="1" x14ac:dyDescent="0.25">
      <c r="A2" s="303" t="s">
        <v>1</v>
      </c>
      <c r="B2" s="303"/>
      <c r="C2" s="303"/>
      <c r="D2" s="303"/>
      <c r="E2" s="303"/>
      <c r="F2" s="303"/>
      <c r="G2" s="303"/>
      <c r="H2" s="303"/>
      <c r="I2" s="303"/>
      <c r="J2" s="9"/>
    </row>
    <row r="3" spans="1:12" ht="15" customHeight="1" x14ac:dyDescent="0.25">
      <c r="A3" s="84" t="s">
        <v>2</v>
      </c>
      <c r="B3" s="236" t="s">
        <v>3</v>
      </c>
      <c r="C3" s="236"/>
      <c r="D3" s="236"/>
      <c r="E3" s="236"/>
      <c r="F3" s="236"/>
      <c r="G3" s="236"/>
      <c r="H3" s="303"/>
      <c r="I3" s="303"/>
      <c r="J3" s="9"/>
    </row>
    <row r="4" spans="1:12" ht="15" customHeight="1" x14ac:dyDescent="0.25">
      <c r="A4" s="84" t="s">
        <v>4</v>
      </c>
      <c r="B4" s="236" t="s">
        <v>5</v>
      </c>
      <c r="C4" s="236"/>
      <c r="D4" s="236"/>
      <c r="E4" s="236"/>
      <c r="F4" s="236"/>
      <c r="G4" s="236"/>
      <c r="H4" s="303"/>
      <c r="I4" s="303"/>
      <c r="J4" s="9"/>
    </row>
    <row r="5" spans="1:12" ht="15" customHeight="1" x14ac:dyDescent="0.25">
      <c r="A5" s="84" t="s">
        <v>6</v>
      </c>
      <c r="B5" s="236" t="s">
        <v>7</v>
      </c>
      <c r="C5" s="236"/>
      <c r="D5" s="236"/>
      <c r="E5" s="236"/>
      <c r="F5" s="236"/>
      <c r="G5" s="236"/>
      <c r="H5" s="300" t="s">
        <v>252</v>
      </c>
      <c r="I5" s="300"/>
      <c r="J5" s="9"/>
    </row>
    <row r="6" spans="1:12" ht="15" customHeight="1" x14ac:dyDescent="0.25">
      <c r="A6" s="84" t="s">
        <v>8</v>
      </c>
      <c r="B6" s="236" t="s">
        <v>9</v>
      </c>
      <c r="C6" s="236"/>
      <c r="D6" s="236"/>
      <c r="E6" s="236"/>
      <c r="F6" s="236"/>
      <c r="G6" s="236"/>
      <c r="H6" s="300" t="s">
        <v>10</v>
      </c>
      <c r="I6" s="300"/>
      <c r="J6" s="9"/>
    </row>
    <row r="7" spans="1:12" ht="15.75" customHeight="1" x14ac:dyDescent="0.25">
      <c r="A7" s="307" t="s">
        <v>11</v>
      </c>
      <c r="B7" s="307"/>
      <c r="C7" s="307"/>
      <c r="D7" s="307"/>
      <c r="E7" s="307"/>
      <c r="F7" s="307"/>
      <c r="G7" s="307"/>
      <c r="H7" s="307"/>
      <c r="I7" s="307"/>
      <c r="J7" s="9"/>
    </row>
    <row r="8" spans="1:12" s="6" customFormat="1" ht="44.25" customHeight="1" x14ac:dyDescent="0.25">
      <c r="A8" s="308" t="s">
        <v>12</v>
      </c>
      <c r="B8" s="308"/>
      <c r="C8" s="308"/>
      <c r="D8" s="308" t="s">
        <v>13</v>
      </c>
      <c r="E8" s="308"/>
      <c r="F8" s="308" t="s">
        <v>14</v>
      </c>
      <c r="G8" s="308"/>
      <c r="H8" s="308"/>
      <c r="I8" s="308"/>
      <c r="J8" s="9"/>
      <c r="L8" s="14"/>
    </row>
    <row r="9" spans="1:12" x14ac:dyDescent="0.25">
      <c r="A9" s="303" t="s">
        <v>254</v>
      </c>
      <c r="B9" s="303"/>
      <c r="C9" s="303"/>
      <c r="D9" s="256" t="s">
        <v>15</v>
      </c>
      <c r="E9" s="258"/>
      <c r="F9" s="303"/>
      <c r="G9" s="303"/>
      <c r="H9" s="303"/>
      <c r="I9" s="303"/>
      <c r="J9" s="9"/>
    </row>
    <row r="10" spans="1:12" x14ac:dyDescent="0.25">
      <c r="A10" s="303"/>
      <c r="B10" s="303"/>
      <c r="C10" s="303"/>
      <c r="D10" s="236"/>
      <c r="E10" s="236"/>
      <c r="F10" s="303"/>
      <c r="G10" s="303"/>
      <c r="H10" s="303"/>
      <c r="I10" s="303"/>
      <c r="J10" s="9"/>
    </row>
    <row r="11" spans="1:12" x14ac:dyDescent="0.25">
      <c r="A11" s="303"/>
      <c r="B11" s="303"/>
      <c r="C11" s="303"/>
      <c r="D11" s="236"/>
      <c r="E11" s="236"/>
      <c r="F11" s="303"/>
      <c r="G11" s="303"/>
      <c r="H11" s="303"/>
      <c r="I11" s="303"/>
      <c r="J11" s="9"/>
    </row>
    <row r="12" spans="1:12" ht="15.75" customHeight="1" x14ac:dyDescent="0.25">
      <c r="A12" s="303" t="s">
        <v>16</v>
      </c>
      <c r="B12" s="303"/>
      <c r="C12" s="303"/>
      <c r="D12" s="303"/>
      <c r="E12" s="303"/>
      <c r="F12" s="303"/>
      <c r="G12" s="303"/>
      <c r="H12" s="303"/>
      <c r="I12" s="303"/>
      <c r="J12" s="9"/>
    </row>
    <row r="13" spans="1:12" s="6" customFormat="1" ht="16.5" customHeight="1" x14ac:dyDescent="0.25">
      <c r="A13" s="241" t="s">
        <v>17</v>
      </c>
      <c r="B13" s="241"/>
      <c r="C13" s="241"/>
      <c r="D13" s="241"/>
      <c r="E13" s="241"/>
      <c r="F13" s="241"/>
      <c r="G13" s="241"/>
      <c r="H13" s="241"/>
      <c r="I13" s="241"/>
      <c r="J13" s="9"/>
      <c r="L13" s="14"/>
    </row>
    <row r="14" spans="1:12" ht="15" customHeight="1" x14ac:dyDescent="0.25">
      <c r="A14" s="45">
        <v>1</v>
      </c>
      <c r="B14" s="236" t="s">
        <v>18</v>
      </c>
      <c r="C14" s="236"/>
      <c r="D14" s="236"/>
      <c r="E14" s="236"/>
      <c r="F14" s="236"/>
      <c r="G14" s="236"/>
      <c r="H14" s="303"/>
      <c r="I14" s="303"/>
      <c r="J14" s="9"/>
    </row>
    <row r="15" spans="1:12" ht="15" customHeight="1" x14ac:dyDescent="0.25">
      <c r="A15" s="45">
        <v>2</v>
      </c>
      <c r="B15" s="236" t="s">
        <v>19</v>
      </c>
      <c r="C15" s="236"/>
      <c r="D15" s="236"/>
      <c r="E15" s="236"/>
      <c r="F15" s="236"/>
      <c r="G15" s="236"/>
      <c r="H15" s="256" t="s">
        <v>220</v>
      </c>
      <c r="I15" s="258"/>
      <c r="J15" s="9"/>
    </row>
    <row r="16" spans="1:12" ht="15" customHeight="1" x14ac:dyDescent="0.25">
      <c r="A16" s="45">
        <v>3</v>
      </c>
      <c r="B16" s="236" t="s">
        <v>20</v>
      </c>
      <c r="C16" s="236"/>
      <c r="D16" s="236"/>
      <c r="E16" s="236"/>
      <c r="F16" s="236"/>
      <c r="G16" s="236"/>
      <c r="H16" s="304"/>
      <c r="I16" s="304"/>
      <c r="J16" s="9"/>
    </row>
    <row r="17" spans="1:12" ht="37.5" customHeight="1" x14ac:dyDescent="0.25">
      <c r="A17" s="45">
        <v>4</v>
      </c>
      <c r="B17" s="236" t="s">
        <v>21</v>
      </c>
      <c r="C17" s="236"/>
      <c r="D17" s="236"/>
      <c r="E17" s="236"/>
      <c r="F17" s="236"/>
      <c r="G17" s="236"/>
      <c r="H17" s="305" t="s">
        <v>240</v>
      </c>
      <c r="I17" s="306"/>
      <c r="J17" s="9"/>
    </row>
    <row r="18" spans="1:12" ht="15" customHeight="1" x14ac:dyDescent="0.25">
      <c r="A18" s="45">
        <v>5</v>
      </c>
      <c r="B18" s="236" t="s">
        <v>22</v>
      </c>
      <c r="C18" s="236"/>
      <c r="D18" s="236"/>
      <c r="E18" s="236"/>
      <c r="F18" s="236"/>
      <c r="G18" s="236"/>
      <c r="H18" s="299">
        <v>45292</v>
      </c>
      <c r="I18" s="300"/>
      <c r="J18" s="9"/>
    </row>
    <row r="19" spans="1:12" ht="15" customHeight="1" x14ac:dyDescent="0.25">
      <c r="A19" s="45">
        <v>6</v>
      </c>
      <c r="B19" s="253" t="s">
        <v>128</v>
      </c>
      <c r="C19" s="254"/>
      <c r="D19" s="254"/>
      <c r="E19" s="254"/>
      <c r="F19" s="254"/>
      <c r="G19" s="255"/>
      <c r="H19" s="301">
        <v>15</v>
      </c>
      <c r="I19" s="302"/>
      <c r="J19" s="9"/>
    </row>
    <row r="20" spans="1:12" ht="15" customHeight="1" x14ac:dyDescent="0.25">
      <c r="A20" s="45">
        <v>7</v>
      </c>
      <c r="B20" s="253" t="s">
        <v>129</v>
      </c>
      <c r="C20" s="254"/>
      <c r="D20" s="254"/>
      <c r="E20" s="254"/>
      <c r="F20" s="254"/>
      <c r="G20" s="255"/>
      <c r="H20" s="301">
        <v>5.5</v>
      </c>
      <c r="I20" s="302"/>
      <c r="J20" s="9"/>
    </row>
    <row r="21" spans="1:12" ht="15" customHeight="1" x14ac:dyDescent="0.25">
      <c r="A21" s="242" t="s">
        <v>23</v>
      </c>
      <c r="B21" s="242"/>
      <c r="C21" s="242"/>
      <c r="D21" s="242"/>
      <c r="E21" s="242"/>
      <c r="F21" s="242"/>
      <c r="G21" s="242"/>
      <c r="H21" s="242"/>
      <c r="I21" s="242"/>
      <c r="J21" s="9"/>
    </row>
    <row r="22" spans="1:12" ht="15.75" customHeight="1" x14ac:dyDescent="0.25">
      <c r="A22" s="295" t="s">
        <v>24</v>
      </c>
      <c r="B22" s="295"/>
      <c r="C22" s="295"/>
      <c r="D22" s="295"/>
      <c r="E22" s="295"/>
      <c r="F22" s="295"/>
      <c r="G22" s="295"/>
      <c r="H22" s="295"/>
      <c r="I22" s="295"/>
      <c r="J22" s="9"/>
    </row>
    <row r="23" spans="1:12" s="6" customFormat="1" ht="28.5" customHeight="1" x14ac:dyDescent="0.25">
      <c r="A23" s="78">
        <v>1</v>
      </c>
      <c r="B23" s="241" t="s">
        <v>25</v>
      </c>
      <c r="C23" s="241"/>
      <c r="D23" s="241"/>
      <c r="E23" s="241"/>
      <c r="F23" s="241"/>
      <c r="G23" s="241"/>
      <c r="H23" s="78" t="s">
        <v>26</v>
      </c>
      <c r="I23" s="78" t="s">
        <v>27</v>
      </c>
      <c r="J23" s="9"/>
      <c r="L23" s="14"/>
    </row>
    <row r="24" spans="1:12" ht="15" customHeight="1" x14ac:dyDescent="0.25">
      <c r="A24" s="45" t="s">
        <v>2</v>
      </c>
      <c r="B24" s="236" t="s">
        <v>28</v>
      </c>
      <c r="C24" s="236"/>
      <c r="D24" s="236"/>
      <c r="E24" s="236"/>
      <c r="F24" s="236"/>
      <c r="G24" s="236"/>
      <c r="H24" s="84"/>
      <c r="I24" s="22">
        <v>2723.41</v>
      </c>
      <c r="J24" s="9"/>
    </row>
    <row r="25" spans="1:12" ht="15" customHeight="1" x14ac:dyDescent="0.25">
      <c r="A25" s="45" t="s">
        <v>4</v>
      </c>
      <c r="B25" s="236" t="s">
        <v>29</v>
      </c>
      <c r="C25" s="236"/>
      <c r="D25" s="236"/>
      <c r="E25" s="236"/>
      <c r="F25" s="236"/>
      <c r="G25" s="236"/>
      <c r="H25" s="16">
        <v>0.3</v>
      </c>
      <c r="I25" s="22">
        <f>H25*I24</f>
        <v>817.02299999999991</v>
      </c>
      <c r="J25" s="9"/>
    </row>
    <row r="26" spans="1:12" ht="15" customHeight="1" x14ac:dyDescent="0.25">
      <c r="A26" s="45" t="s">
        <v>6</v>
      </c>
      <c r="B26" s="236" t="s">
        <v>30</v>
      </c>
      <c r="C26" s="236"/>
      <c r="D26" s="236"/>
      <c r="E26" s="236"/>
      <c r="F26" s="236"/>
      <c r="G26" s="236"/>
      <c r="H26" s="84"/>
      <c r="I26" s="22"/>
      <c r="J26" s="9"/>
    </row>
    <row r="27" spans="1:12" ht="15" customHeight="1" x14ac:dyDescent="0.25">
      <c r="A27" s="45" t="s">
        <v>8</v>
      </c>
      <c r="B27" s="236" t="s">
        <v>31</v>
      </c>
      <c r="C27" s="236"/>
      <c r="D27" s="236"/>
      <c r="E27" s="236"/>
      <c r="F27" s="236"/>
      <c r="G27" s="236"/>
      <c r="H27" s="84"/>
      <c r="I27" s="22"/>
      <c r="J27" s="9"/>
    </row>
    <row r="28" spans="1:12" ht="15" customHeight="1" x14ac:dyDescent="0.25">
      <c r="A28" s="45" t="s">
        <v>32</v>
      </c>
      <c r="B28" s="236" t="s">
        <v>33</v>
      </c>
      <c r="C28" s="236"/>
      <c r="D28" s="236"/>
      <c r="E28" s="236"/>
      <c r="F28" s="236"/>
      <c r="G28" s="236"/>
      <c r="H28" s="84"/>
      <c r="I28" s="22"/>
      <c r="J28" s="9"/>
    </row>
    <row r="29" spans="1:12" ht="15" customHeight="1" x14ac:dyDescent="0.25">
      <c r="A29" s="45" t="s">
        <v>34</v>
      </c>
      <c r="B29" s="236" t="s">
        <v>35</v>
      </c>
      <c r="C29" s="236"/>
      <c r="D29" s="236"/>
      <c r="E29" s="236"/>
      <c r="F29" s="236"/>
      <c r="G29" s="236"/>
      <c r="H29" s="84"/>
      <c r="I29" s="22"/>
      <c r="J29" s="9"/>
      <c r="K29" s="17"/>
    </row>
    <row r="30" spans="1:12" x14ac:dyDescent="0.25">
      <c r="A30" s="240" t="s">
        <v>36</v>
      </c>
      <c r="B30" s="240"/>
      <c r="C30" s="240"/>
      <c r="D30" s="240"/>
      <c r="E30" s="240"/>
      <c r="F30" s="240"/>
      <c r="G30" s="240"/>
      <c r="H30" s="77"/>
      <c r="I30" s="109">
        <f>SUM(I24:I29)</f>
        <v>3540.433</v>
      </c>
      <c r="J30" s="10"/>
    </row>
    <row r="31" spans="1:12" ht="15" customHeight="1" x14ac:dyDescent="0.25">
      <c r="A31" s="242" t="s">
        <v>37</v>
      </c>
      <c r="B31" s="242"/>
      <c r="C31" s="242"/>
      <c r="D31" s="242"/>
      <c r="E31" s="242"/>
      <c r="F31" s="242"/>
      <c r="G31" s="242"/>
      <c r="H31" s="242"/>
      <c r="I31" s="242"/>
      <c r="J31" s="9"/>
    </row>
    <row r="32" spans="1:12" ht="15.75" customHeight="1" x14ac:dyDescent="0.25">
      <c r="A32" s="242" t="s">
        <v>38</v>
      </c>
      <c r="B32" s="242"/>
      <c r="C32" s="242"/>
      <c r="D32" s="242"/>
      <c r="E32" s="242"/>
      <c r="F32" s="242"/>
      <c r="G32" s="242"/>
      <c r="H32" s="242"/>
      <c r="I32" s="242"/>
      <c r="J32" s="9"/>
    </row>
    <row r="33" spans="1:16" s="6" customFormat="1" ht="28.5" customHeight="1" x14ac:dyDescent="0.25">
      <c r="A33" s="78" t="s">
        <v>39</v>
      </c>
      <c r="B33" s="241" t="s">
        <v>40</v>
      </c>
      <c r="C33" s="241"/>
      <c r="D33" s="241"/>
      <c r="E33" s="241"/>
      <c r="F33" s="241"/>
      <c r="G33" s="241"/>
      <c r="H33" s="78" t="s">
        <v>26</v>
      </c>
      <c r="I33" s="78" t="s">
        <v>27</v>
      </c>
      <c r="J33" s="9"/>
      <c r="L33" s="14"/>
    </row>
    <row r="34" spans="1:16" ht="15" customHeight="1" x14ac:dyDescent="0.25">
      <c r="A34" s="45" t="s">
        <v>2</v>
      </c>
      <c r="B34" s="236" t="s">
        <v>41</v>
      </c>
      <c r="C34" s="236"/>
      <c r="D34" s="236"/>
      <c r="E34" s="236"/>
      <c r="F34" s="236"/>
      <c r="G34" s="236"/>
      <c r="H34" s="19">
        <v>8.3299999999999999E-2</v>
      </c>
      <c r="I34" s="22">
        <f>I30*H34</f>
        <v>294.91806889999998</v>
      </c>
      <c r="J34" s="40">
        <v>9.0749999999999997E-2</v>
      </c>
    </row>
    <row r="35" spans="1:16" ht="15" customHeight="1" x14ac:dyDescent="0.25">
      <c r="A35" s="45" t="s">
        <v>4</v>
      </c>
      <c r="B35" s="236" t="s">
        <v>42</v>
      </c>
      <c r="C35" s="236"/>
      <c r="D35" s="236"/>
      <c r="E35" s="236"/>
      <c r="F35" s="236"/>
      <c r="G35" s="236"/>
      <c r="H35" s="19">
        <v>0.121</v>
      </c>
      <c r="I35" s="22">
        <f>I30*H35</f>
        <v>428.39239299999997</v>
      </c>
      <c r="J35" s="41">
        <f>9.075%/3</f>
        <v>3.0249999999999999E-2</v>
      </c>
      <c r="K35" s="20">
        <f>8.33%+J35</f>
        <v>0.11355</v>
      </c>
    </row>
    <row r="36" spans="1:16" x14ac:dyDescent="0.25">
      <c r="A36" s="240" t="s">
        <v>36</v>
      </c>
      <c r="B36" s="240"/>
      <c r="C36" s="240"/>
      <c r="D36" s="240"/>
      <c r="E36" s="240"/>
      <c r="F36" s="240"/>
      <c r="G36" s="240"/>
      <c r="H36" s="49">
        <f>SUM(H34:H35)</f>
        <v>0.20429999999999998</v>
      </c>
      <c r="I36" s="109">
        <f>SUM(I34:I35)</f>
        <v>723.31046189999995</v>
      </c>
      <c r="J36" s="20">
        <f>J34+J35</f>
        <v>0.121</v>
      </c>
      <c r="K36" s="21"/>
    </row>
    <row r="37" spans="1:16" ht="28.5" customHeight="1" x14ac:dyDescent="0.25">
      <c r="A37" s="295" t="s">
        <v>43</v>
      </c>
      <c r="B37" s="295"/>
      <c r="C37" s="295"/>
      <c r="D37" s="295"/>
      <c r="E37" s="295"/>
      <c r="F37" s="295"/>
      <c r="G37" s="295"/>
      <c r="H37" s="295"/>
      <c r="I37" s="295"/>
      <c r="J37" s="9"/>
    </row>
    <row r="38" spans="1:16" s="6" customFormat="1" ht="28.5" customHeight="1" x14ac:dyDescent="0.25">
      <c r="A38" s="78" t="s">
        <v>44</v>
      </c>
      <c r="B38" s="241" t="s">
        <v>45</v>
      </c>
      <c r="C38" s="241"/>
      <c r="D38" s="241"/>
      <c r="E38" s="241"/>
      <c r="F38" s="241"/>
      <c r="G38" s="241"/>
      <c r="H38" s="78" t="s">
        <v>46</v>
      </c>
      <c r="I38" s="78" t="s">
        <v>27</v>
      </c>
      <c r="J38" s="9"/>
      <c r="L38" s="14"/>
    </row>
    <row r="39" spans="1:16" x14ac:dyDescent="0.25">
      <c r="A39" s="45" t="s">
        <v>2</v>
      </c>
      <c r="B39" s="236" t="s">
        <v>47</v>
      </c>
      <c r="C39" s="236"/>
      <c r="D39" s="236"/>
      <c r="E39" s="236"/>
      <c r="F39" s="236"/>
      <c r="G39" s="236"/>
      <c r="H39" s="19">
        <v>0.2</v>
      </c>
      <c r="I39" s="15">
        <f>ROUND((I30+I36)*H39,2)</f>
        <v>852.75</v>
      </c>
      <c r="J39" s="9"/>
      <c r="P39" s="20"/>
    </row>
    <row r="40" spans="1:16" ht="15" customHeight="1" x14ac:dyDescent="0.25">
      <c r="A40" s="45" t="s">
        <v>4</v>
      </c>
      <c r="B40" s="236" t="s">
        <v>48</v>
      </c>
      <c r="C40" s="236"/>
      <c r="D40" s="236"/>
      <c r="E40" s="236"/>
      <c r="F40" s="236"/>
      <c r="G40" s="236"/>
      <c r="H40" s="19">
        <v>2.5000000000000001E-2</v>
      </c>
      <c r="I40" s="15">
        <f>ROUND((I30+I36)*H40,2)</f>
        <v>106.59</v>
      </c>
      <c r="J40" s="9"/>
    </row>
    <row r="41" spans="1:16" ht="15" customHeight="1" x14ac:dyDescent="0.25">
      <c r="A41" s="45" t="s">
        <v>6</v>
      </c>
      <c r="B41" s="236" t="s">
        <v>49</v>
      </c>
      <c r="C41" s="236"/>
      <c r="D41" s="236"/>
      <c r="E41" s="236"/>
      <c r="F41" s="236"/>
      <c r="G41" s="236"/>
      <c r="H41" s="44">
        <v>0.03</v>
      </c>
      <c r="I41" s="15">
        <f>ROUND((I30+I36)*H41,2)</f>
        <v>127.91</v>
      </c>
      <c r="J41" s="9"/>
    </row>
    <row r="42" spans="1:16" ht="15" customHeight="1" x14ac:dyDescent="0.25">
      <c r="A42" s="45" t="s">
        <v>8</v>
      </c>
      <c r="B42" s="236" t="s">
        <v>50</v>
      </c>
      <c r="C42" s="236"/>
      <c r="D42" s="236"/>
      <c r="E42" s="236"/>
      <c r="F42" s="236"/>
      <c r="G42" s="236"/>
      <c r="H42" s="19">
        <v>1.4999999999999999E-2</v>
      </c>
      <c r="I42" s="15">
        <f>ROUND((I30+I36)*H42,2)</f>
        <v>63.96</v>
      </c>
      <c r="J42" s="9"/>
    </row>
    <row r="43" spans="1:16" ht="15" customHeight="1" x14ac:dyDescent="0.25">
      <c r="A43" s="45" t="s">
        <v>32</v>
      </c>
      <c r="B43" s="236" t="s">
        <v>51</v>
      </c>
      <c r="C43" s="236"/>
      <c r="D43" s="236"/>
      <c r="E43" s="236"/>
      <c r="F43" s="236"/>
      <c r="G43" s="236"/>
      <c r="H43" s="19">
        <v>0.01</v>
      </c>
      <c r="I43" s="15">
        <f>ROUND((I30+I36)*H43,2)</f>
        <v>42.64</v>
      </c>
      <c r="J43" s="9"/>
    </row>
    <row r="44" spans="1:16" x14ac:dyDescent="0.25">
      <c r="A44" s="45" t="s">
        <v>34</v>
      </c>
      <c r="B44" s="236" t="s">
        <v>52</v>
      </c>
      <c r="C44" s="236"/>
      <c r="D44" s="236"/>
      <c r="E44" s="236"/>
      <c r="F44" s="236"/>
      <c r="G44" s="236"/>
      <c r="H44" s="19">
        <v>6.0000000000000001E-3</v>
      </c>
      <c r="I44" s="15">
        <f>ROUND((I30+I36)*H44,2)</f>
        <v>25.58</v>
      </c>
      <c r="J44" s="9"/>
    </row>
    <row r="45" spans="1:16" x14ac:dyDescent="0.25">
      <c r="A45" s="45" t="s">
        <v>53</v>
      </c>
      <c r="B45" s="236" t="s">
        <v>54</v>
      </c>
      <c r="C45" s="236"/>
      <c r="D45" s="236"/>
      <c r="E45" s="236"/>
      <c r="F45" s="236"/>
      <c r="G45" s="236"/>
      <c r="H45" s="19">
        <v>2E-3</v>
      </c>
      <c r="I45" s="15">
        <f>ROUND((I30+I36)*H45,2)</f>
        <v>8.5299999999999994</v>
      </c>
      <c r="J45" s="9"/>
    </row>
    <row r="46" spans="1:16" x14ac:dyDescent="0.25">
      <c r="A46" s="45" t="s">
        <v>55</v>
      </c>
      <c r="B46" s="236" t="s">
        <v>56</v>
      </c>
      <c r="C46" s="236"/>
      <c r="D46" s="236"/>
      <c r="E46" s="236"/>
      <c r="F46" s="236"/>
      <c r="G46" s="236"/>
      <c r="H46" s="19">
        <v>0.08</v>
      </c>
      <c r="I46" s="15">
        <f>ROUND((I30+I36)*H46,2)</f>
        <v>341.1</v>
      </c>
      <c r="J46" s="9"/>
    </row>
    <row r="47" spans="1:16" x14ac:dyDescent="0.25">
      <c r="A47" s="240" t="s">
        <v>36</v>
      </c>
      <c r="B47" s="240"/>
      <c r="C47" s="240"/>
      <c r="D47" s="240"/>
      <c r="E47" s="240"/>
      <c r="F47" s="240"/>
      <c r="G47" s="240"/>
      <c r="H47" s="49">
        <f>SUM(H39:H46)</f>
        <v>0.36800000000000005</v>
      </c>
      <c r="I47" s="48">
        <f>SUM(I39:I46)</f>
        <v>1569.06</v>
      </c>
      <c r="J47" s="9"/>
    </row>
    <row r="48" spans="1:16" ht="15.75" customHeight="1" x14ac:dyDescent="0.25">
      <c r="A48" s="242" t="s">
        <v>57</v>
      </c>
      <c r="B48" s="242"/>
      <c r="C48" s="242"/>
      <c r="D48" s="242"/>
      <c r="E48" s="242"/>
      <c r="F48" s="242"/>
      <c r="G48" s="242"/>
      <c r="H48" s="242"/>
      <c r="I48" s="242"/>
      <c r="J48" s="9"/>
    </row>
    <row r="49" spans="1:23" ht="28.5" customHeight="1" x14ac:dyDescent="0.25">
      <c r="A49" s="78" t="s">
        <v>58</v>
      </c>
      <c r="B49" s="241" t="s">
        <v>59</v>
      </c>
      <c r="C49" s="241"/>
      <c r="D49" s="241"/>
      <c r="E49" s="241"/>
      <c r="F49" s="241"/>
      <c r="G49" s="241"/>
      <c r="H49" s="78" t="s">
        <v>26</v>
      </c>
      <c r="I49" s="78" t="s">
        <v>27</v>
      </c>
      <c r="J49" s="9"/>
    </row>
    <row r="50" spans="1:23" ht="15" customHeight="1" x14ac:dyDescent="0.25">
      <c r="A50" s="45" t="s">
        <v>2</v>
      </c>
      <c r="B50" s="236" t="s">
        <v>60</v>
      </c>
      <c r="C50" s="236"/>
      <c r="D50" s="236"/>
      <c r="E50" s="236"/>
      <c r="F50" s="236"/>
      <c r="G50" s="236"/>
      <c r="H50" s="19"/>
      <c r="I50" s="22">
        <f>(H20*2)*15</f>
        <v>165</v>
      </c>
      <c r="J50" s="23"/>
      <c r="S50" s="17"/>
    </row>
    <row r="51" spans="1:23" ht="15" customHeight="1" x14ac:dyDescent="0.25">
      <c r="A51" s="45" t="s">
        <v>61</v>
      </c>
      <c r="B51" s="236" t="s">
        <v>130</v>
      </c>
      <c r="C51" s="236"/>
      <c r="D51" s="236"/>
      <c r="E51" s="236"/>
      <c r="F51" s="236"/>
      <c r="G51" s="236"/>
      <c r="H51" s="19">
        <v>0.06</v>
      </c>
      <c r="I51" s="86">
        <f>-H51*I24</f>
        <v>-163.40459999999999</v>
      </c>
      <c r="J51" s="42"/>
      <c r="R51" s="17"/>
      <c r="S51" s="17"/>
    </row>
    <row r="52" spans="1:23" ht="15" customHeight="1" x14ac:dyDescent="0.25">
      <c r="A52" s="45" t="s">
        <v>4</v>
      </c>
      <c r="B52" s="236" t="s">
        <v>62</v>
      </c>
      <c r="C52" s="236"/>
      <c r="D52" s="236"/>
      <c r="E52" s="236"/>
      <c r="F52" s="236"/>
      <c r="G52" s="236"/>
      <c r="H52" s="7">
        <v>47.37</v>
      </c>
      <c r="I52" s="22">
        <f>H52*15</f>
        <v>710.55</v>
      </c>
      <c r="J52" s="23"/>
      <c r="R52" s="73"/>
      <c r="T52" s="73"/>
    </row>
    <row r="53" spans="1:23" ht="15" customHeight="1" x14ac:dyDescent="0.25">
      <c r="A53" s="45" t="s">
        <v>63</v>
      </c>
      <c r="B53" s="236" t="s">
        <v>64</v>
      </c>
      <c r="C53" s="236"/>
      <c r="D53" s="236"/>
      <c r="E53" s="236"/>
      <c r="F53" s="236"/>
      <c r="G53" s="236"/>
      <c r="H53" s="3"/>
      <c r="I53" s="86">
        <f>I52*-2%</f>
        <v>-14.210999999999999</v>
      </c>
      <c r="J53" s="42"/>
      <c r="K53" s="24"/>
      <c r="S53" s="17"/>
      <c r="T53" s="17"/>
    </row>
    <row r="54" spans="1:23" ht="15" customHeight="1" x14ac:dyDescent="0.25">
      <c r="A54" s="45" t="s">
        <v>6</v>
      </c>
      <c r="B54" s="236" t="s">
        <v>65</v>
      </c>
      <c r="C54" s="236"/>
      <c r="D54" s="236"/>
      <c r="E54" s="236"/>
      <c r="F54" s="236"/>
      <c r="G54" s="236"/>
      <c r="H54" s="84"/>
      <c r="I54" s="86"/>
      <c r="J54" s="43"/>
      <c r="S54" s="17"/>
      <c r="T54" s="54"/>
    </row>
    <row r="55" spans="1:23" ht="15" customHeight="1" x14ac:dyDescent="0.25">
      <c r="A55" s="45" t="s">
        <v>8</v>
      </c>
      <c r="B55" s="292" t="s">
        <v>253</v>
      </c>
      <c r="C55" s="293"/>
      <c r="D55" s="293"/>
      <c r="E55" s="293"/>
      <c r="F55" s="293"/>
      <c r="G55" s="294"/>
      <c r="H55" s="84"/>
      <c r="I55" s="146">
        <v>164.05</v>
      </c>
      <c r="J55" s="43"/>
      <c r="S55" s="17"/>
      <c r="T55" s="54"/>
    </row>
    <row r="56" spans="1:23" x14ac:dyDescent="0.25">
      <c r="A56" s="45" t="s">
        <v>32</v>
      </c>
      <c r="B56" s="253" t="s">
        <v>66</v>
      </c>
      <c r="C56" s="254"/>
      <c r="D56" s="254"/>
      <c r="E56" s="254"/>
      <c r="F56" s="254"/>
      <c r="G56" s="255"/>
      <c r="H56" s="84"/>
      <c r="I56" s="22">
        <v>10.83</v>
      </c>
      <c r="J56" s="9"/>
      <c r="V56" s="17"/>
    </row>
    <row r="57" spans="1:23" x14ac:dyDescent="0.25">
      <c r="A57" s="45" t="s">
        <v>34</v>
      </c>
      <c r="B57" s="253" t="s">
        <v>67</v>
      </c>
      <c r="C57" s="254"/>
      <c r="D57" s="254"/>
      <c r="E57" s="254"/>
      <c r="F57" s="254"/>
      <c r="G57" s="255"/>
      <c r="H57" s="84"/>
      <c r="I57" s="22">
        <v>18.170000000000002</v>
      </c>
      <c r="J57" s="9"/>
    </row>
    <row r="58" spans="1:23" x14ac:dyDescent="0.25">
      <c r="A58" s="240" t="s">
        <v>36</v>
      </c>
      <c r="B58" s="240"/>
      <c r="C58" s="240"/>
      <c r="D58" s="240"/>
      <c r="E58" s="240"/>
      <c r="F58" s="240"/>
      <c r="G58" s="240"/>
      <c r="H58" s="49"/>
      <c r="I58" s="109">
        <f>SUM(I50:I57)</f>
        <v>890.98440000000005</v>
      </c>
      <c r="J58" s="10"/>
    </row>
    <row r="59" spans="1:23" ht="16.5" customHeight="1" x14ac:dyDescent="0.25">
      <c r="A59" s="242" t="s">
        <v>69</v>
      </c>
      <c r="B59" s="242"/>
      <c r="C59" s="242"/>
      <c r="D59" s="242"/>
      <c r="E59" s="242"/>
      <c r="F59" s="242"/>
      <c r="G59" s="242"/>
      <c r="H59" s="242"/>
      <c r="I59" s="242"/>
      <c r="J59" s="9"/>
    </row>
    <row r="60" spans="1:23" ht="28.5" customHeight="1" x14ac:dyDescent="0.25">
      <c r="A60" s="78">
        <v>2</v>
      </c>
      <c r="B60" s="241" t="s">
        <v>70</v>
      </c>
      <c r="C60" s="241"/>
      <c r="D60" s="241"/>
      <c r="E60" s="241"/>
      <c r="F60" s="241"/>
      <c r="G60" s="241"/>
      <c r="H60" s="78" t="s">
        <v>46</v>
      </c>
      <c r="I60" s="46" t="s">
        <v>27</v>
      </c>
      <c r="J60" s="9"/>
      <c r="T60" s="72"/>
    </row>
    <row r="61" spans="1:23" ht="15" customHeight="1" x14ac:dyDescent="0.25">
      <c r="A61" s="45" t="s">
        <v>39</v>
      </c>
      <c r="B61" s="236" t="s">
        <v>40</v>
      </c>
      <c r="C61" s="236"/>
      <c r="D61" s="236"/>
      <c r="E61" s="236"/>
      <c r="F61" s="236"/>
      <c r="G61" s="236"/>
      <c r="H61" s="19">
        <f>H36</f>
        <v>0.20429999999999998</v>
      </c>
      <c r="I61" s="15">
        <f>I36</f>
        <v>723.31046189999995</v>
      </c>
      <c r="J61" s="9"/>
      <c r="P61" s="6"/>
      <c r="Q61" s="291"/>
      <c r="R61" s="291"/>
      <c r="S61" s="291"/>
      <c r="T61" s="291"/>
      <c r="U61" s="291"/>
      <c r="V61" s="291"/>
      <c r="W61" s="26"/>
    </row>
    <row r="62" spans="1:23" ht="15" customHeight="1" x14ac:dyDescent="0.25">
      <c r="A62" s="45" t="s">
        <v>44</v>
      </c>
      <c r="B62" s="236" t="s">
        <v>71</v>
      </c>
      <c r="C62" s="236"/>
      <c r="D62" s="236"/>
      <c r="E62" s="236"/>
      <c r="F62" s="236"/>
      <c r="G62" s="236"/>
      <c r="H62" s="19">
        <f>H47</f>
        <v>0.36800000000000005</v>
      </c>
      <c r="I62" s="15">
        <f>I47</f>
        <v>1569.06</v>
      </c>
      <c r="J62" s="23"/>
      <c r="P62" s="6"/>
      <c r="Q62" s="287"/>
      <c r="R62" s="287"/>
      <c r="S62" s="287"/>
      <c r="T62" s="287"/>
      <c r="U62" s="287"/>
      <c r="V62" s="287"/>
      <c r="W62" s="26"/>
    </row>
    <row r="63" spans="1:23" x14ac:dyDescent="0.25">
      <c r="A63" s="45" t="s">
        <v>58</v>
      </c>
      <c r="B63" s="236" t="s">
        <v>59</v>
      </c>
      <c r="C63" s="236"/>
      <c r="D63" s="236"/>
      <c r="E63" s="236"/>
      <c r="F63" s="236"/>
      <c r="G63" s="236"/>
      <c r="H63" s="84"/>
      <c r="I63" s="15">
        <f>I58</f>
        <v>890.98440000000005</v>
      </c>
      <c r="J63" s="9"/>
      <c r="P63" s="6"/>
      <c r="Q63" s="287"/>
      <c r="R63" s="287"/>
      <c r="S63" s="287"/>
      <c r="T63" s="287"/>
      <c r="U63" s="287"/>
      <c r="V63" s="287"/>
      <c r="W63" s="26"/>
    </row>
    <row r="64" spans="1:23" ht="15.75" customHeight="1" x14ac:dyDescent="0.25">
      <c r="A64" s="240" t="s">
        <v>36</v>
      </c>
      <c r="B64" s="240"/>
      <c r="C64" s="240"/>
      <c r="D64" s="240"/>
      <c r="E64" s="240"/>
      <c r="F64" s="240"/>
      <c r="G64" s="240"/>
      <c r="H64" s="49"/>
      <c r="I64" s="48">
        <f>SUM(I61:I63)</f>
        <v>3183.3548619000003</v>
      </c>
      <c r="J64" s="10"/>
      <c r="P64" s="6"/>
      <c r="Q64" s="290"/>
      <c r="R64" s="290"/>
      <c r="S64" s="290"/>
      <c r="T64" s="290"/>
      <c r="U64" s="290"/>
      <c r="V64" s="290"/>
      <c r="W64" s="26"/>
    </row>
    <row r="65" spans="1:24" s="6" customFormat="1" ht="16.5" customHeight="1" x14ac:dyDescent="0.25">
      <c r="A65" s="242" t="s">
        <v>72</v>
      </c>
      <c r="B65" s="242"/>
      <c r="C65" s="242"/>
      <c r="D65" s="242"/>
      <c r="E65" s="242"/>
      <c r="F65" s="242"/>
      <c r="G65" s="242"/>
      <c r="H65" s="242"/>
      <c r="I65" s="242"/>
      <c r="J65" s="9"/>
      <c r="L65" s="14"/>
      <c r="Q65" s="287"/>
      <c r="R65" s="287"/>
      <c r="S65" s="287"/>
      <c r="T65" s="287"/>
      <c r="U65" s="287"/>
      <c r="V65" s="287"/>
      <c r="W65" s="26"/>
    </row>
    <row r="66" spans="1:24" ht="28.5" customHeight="1" x14ac:dyDescent="0.25">
      <c r="A66" s="78">
        <v>3</v>
      </c>
      <c r="B66" s="241" t="s">
        <v>73</v>
      </c>
      <c r="C66" s="241"/>
      <c r="D66" s="241"/>
      <c r="E66" s="241"/>
      <c r="F66" s="241"/>
      <c r="G66" s="241"/>
      <c r="H66" s="78" t="s">
        <v>46</v>
      </c>
      <c r="I66" s="78" t="s">
        <v>27</v>
      </c>
      <c r="J66" s="9"/>
      <c r="K66" s="27">
        <v>3</v>
      </c>
      <c r="L66" s="288" t="s">
        <v>74</v>
      </c>
      <c r="M66" s="288"/>
      <c r="N66" s="288"/>
      <c r="O66" s="38" t="s">
        <v>75</v>
      </c>
      <c r="P66" s="289"/>
      <c r="Q66" s="289"/>
      <c r="R66" s="289"/>
      <c r="S66" s="289"/>
      <c r="T66" s="289"/>
      <c r="U66" s="289"/>
      <c r="V66" s="289"/>
      <c r="W66" s="28"/>
    </row>
    <row r="67" spans="1:24" ht="15" customHeight="1" x14ac:dyDescent="0.25">
      <c r="A67" s="45" t="s">
        <v>2</v>
      </c>
      <c r="B67" s="236" t="s">
        <v>76</v>
      </c>
      <c r="C67" s="236"/>
      <c r="D67" s="236"/>
      <c r="E67" s="236"/>
      <c r="F67" s="236"/>
      <c r="G67" s="236"/>
      <c r="H67" s="19">
        <v>4.5999999999999999E-3</v>
      </c>
      <c r="I67" s="15">
        <f>$I$30*H67</f>
        <v>16.285991800000001</v>
      </c>
      <c r="J67" s="56">
        <f>(5.55%) * (1/12)</f>
        <v>4.6249999999999998E-3</v>
      </c>
      <c r="K67" s="29" t="s">
        <v>2</v>
      </c>
      <c r="L67" s="286" t="s">
        <v>77</v>
      </c>
      <c r="M67" s="286"/>
      <c r="N67" s="286"/>
      <c r="O67" s="30">
        <f>(1/12)*0.0555</f>
        <v>4.6249999999999998E-3</v>
      </c>
      <c r="P67" s="58">
        <f>J67*100</f>
        <v>0.46249999999999997</v>
      </c>
    </row>
    <row r="68" spans="1:24" ht="15" customHeight="1" x14ac:dyDescent="0.25">
      <c r="A68" s="45" t="s">
        <v>4</v>
      </c>
      <c r="B68" s="236" t="s">
        <v>78</v>
      </c>
      <c r="C68" s="236"/>
      <c r="D68" s="236"/>
      <c r="E68" s="236"/>
      <c r="F68" s="236"/>
      <c r="G68" s="236"/>
      <c r="H68" s="19">
        <f>H46*H67</f>
        <v>3.68E-4</v>
      </c>
      <c r="I68" s="15">
        <f>$I$30*H68</f>
        <v>1.3028793439999999</v>
      </c>
      <c r="J68" s="39"/>
      <c r="K68" s="29" t="s">
        <v>4</v>
      </c>
      <c r="L68" s="286" t="s">
        <v>79</v>
      </c>
      <c r="M68" s="286"/>
      <c r="N68" s="286"/>
      <c r="O68" s="30">
        <v>4.0000000000000002E-4</v>
      </c>
      <c r="P68" s="62"/>
    </row>
    <row r="69" spans="1:24" ht="15" customHeight="1" x14ac:dyDescent="0.25">
      <c r="A69" s="45" t="s">
        <v>6</v>
      </c>
      <c r="B69" s="253" t="s">
        <v>80</v>
      </c>
      <c r="C69" s="254"/>
      <c r="D69" s="254"/>
      <c r="E69" s="254"/>
      <c r="F69" s="254"/>
      <c r="G69" s="255"/>
      <c r="H69" s="19">
        <v>3.5000000000000003E-2</v>
      </c>
      <c r="I69" s="15">
        <f>$I$30*H69</f>
        <v>123.91515500000001</v>
      </c>
      <c r="J69" s="57">
        <f>0.08*(0.4)*0.9*(1+0.0833+0.09075+0.03025)</f>
        <v>3.4683840000000001E-2</v>
      </c>
      <c r="K69" s="29"/>
      <c r="L69" s="83"/>
      <c r="M69" s="83"/>
      <c r="N69" s="83"/>
      <c r="O69" s="30"/>
      <c r="P69" s="58">
        <f>J69*100</f>
        <v>3.4683839999999999</v>
      </c>
    </row>
    <row r="70" spans="1:24" x14ac:dyDescent="0.25">
      <c r="A70" s="45" t="s">
        <v>8</v>
      </c>
      <c r="B70" s="236" t="s">
        <v>81</v>
      </c>
      <c r="C70" s="236"/>
      <c r="D70" s="236"/>
      <c r="E70" s="236"/>
      <c r="F70" s="236"/>
      <c r="G70" s="236"/>
      <c r="H70" s="19">
        <v>1.9400000000000001E-2</v>
      </c>
      <c r="I70" s="15">
        <f>$I$30*H70</f>
        <v>68.684400199999999</v>
      </c>
      <c r="J70" s="56">
        <f>(1/30)*7/12</f>
        <v>1.9444444444444445E-2</v>
      </c>
      <c r="K70" s="29" t="s">
        <v>32</v>
      </c>
      <c r="L70" s="286" t="s">
        <v>82</v>
      </c>
      <c r="M70" s="286"/>
      <c r="N70" s="286"/>
      <c r="O70" s="30">
        <v>7.1000000000000004E-3</v>
      </c>
      <c r="P70" s="59">
        <f>J70*100</f>
        <v>1.9444444444444444</v>
      </c>
      <c r="V70" s="58"/>
      <c r="X70" s="61"/>
    </row>
    <row r="71" spans="1:24" ht="30" customHeight="1" x14ac:dyDescent="0.25">
      <c r="A71" s="45" t="s">
        <v>32</v>
      </c>
      <c r="B71" s="253" t="s">
        <v>83</v>
      </c>
      <c r="C71" s="254"/>
      <c r="D71" s="254"/>
      <c r="E71" s="254"/>
      <c r="F71" s="254"/>
      <c r="G71" s="255"/>
      <c r="H71" s="19">
        <f>H70*H47</f>
        <v>7.1392000000000009E-3</v>
      </c>
      <c r="I71" s="15">
        <f t="shared" ref="I71" si="0">$I$30*H71</f>
        <v>25.275859273600002</v>
      </c>
      <c r="J71" s="39"/>
      <c r="K71" s="29"/>
      <c r="L71" s="80"/>
      <c r="M71" s="81"/>
      <c r="N71" s="82"/>
      <c r="O71" s="30"/>
    </row>
    <row r="72" spans="1:24" s="31" customFormat="1" x14ac:dyDescent="0.25">
      <c r="A72" s="45" t="s">
        <v>34</v>
      </c>
      <c r="B72" s="236" t="s">
        <v>84</v>
      </c>
      <c r="C72" s="236"/>
      <c r="D72" s="236"/>
      <c r="E72" s="236"/>
      <c r="F72" s="236"/>
      <c r="G72" s="236"/>
      <c r="H72" s="19">
        <v>5.0000000000000001E-3</v>
      </c>
      <c r="I72" s="15">
        <f>$I$30*H72</f>
        <v>17.702165000000001</v>
      </c>
      <c r="J72" s="55">
        <f>(0.04*0.08)*H71</f>
        <v>2.2845440000000003E-5</v>
      </c>
      <c r="K72" s="29" t="s">
        <v>34</v>
      </c>
      <c r="L72" s="280" t="s">
        <v>85</v>
      </c>
      <c r="M72" s="281"/>
      <c r="N72" s="282"/>
      <c r="O72" s="30">
        <v>6.4999999999999997E-3</v>
      </c>
      <c r="P72" s="65"/>
      <c r="Q72" s="63"/>
      <c r="X72" s="64"/>
    </row>
    <row r="73" spans="1:24" ht="15" customHeight="1" x14ac:dyDescent="0.25">
      <c r="A73" s="240" t="s">
        <v>36</v>
      </c>
      <c r="B73" s="240"/>
      <c r="C73" s="240"/>
      <c r="D73" s="240"/>
      <c r="E73" s="240"/>
      <c r="F73" s="240"/>
      <c r="G73" s="240"/>
      <c r="H73" s="49">
        <f>SUM(H67:H72)</f>
        <v>7.1507200000000007E-2</v>
      </c>
      <c r="I73" s="48">
        <f>SUM(I67:I72)</f>
        <v>253.16645061760002</v>
      </c>
      <c r="J73" s="9"/>
      <c r="K73" s="283" t="s">
        <v>86</v>
      </c>
      <c r="L73" s="284"/>
      <c r="M73" s="284"/>
      <c r="N73" s="285"/>
      <c r="O73" s="32">
        <f>SUM(O67:O72)</f>
        <v>1.8624999999999999E-2</v>
      </c>
      <c r="P73" s="20"/>
      <c r="Q73" s="60"/>
    </row>
    <row r="74" spans="1:24" ht="15" customHeight="1" x14ac:dyDescent="0.25">
      <c r="A74" s="242" t="s">
        <v>87</v>
      </c>
      <c r="B74" s="242"/>
      <c r="C74" s="242"/>
      <c r="D74" s="242"/>
      <c r="E74" s="242"/>
      <c r="F74" s="242"/>
      <c r="G74" s="242"/>
      <c r="H74" s="242"/>
      <c r="I74" s="242"/>
      <c r="J74" s="9"/>
    </row>
    <row r="75" spans="1:24" ht="16.5" customHeight="1" x14ac:dyDescent="0.25">
      <c r="A75" s="242" t="s">
        <v>88</v>
      </c>
      <c r="B75" s="242"/>
      <c r="C75" s="242"/>
      <c r="D75" s="242"/>
      <c r="E75" s="242"/>
      <c r="F75" s="242"/>
      <c r="G75" s="242"/>
      <c r="H75" s="242"/>
      <c r="I75" s="242"/>
      <c r="J75" s="9"/>
    </row>
    <row r="76" spans="1:24" ht="28.5" customHeight="1" x14ac:dyDescent="0.25">
      <c r="A76" s="78">
        <v>4</v>
      </c>
      <c r="B76" s="241" t="s">
        <v>89</v>
      </c>
      <c r="C76" s="241"/>
      <c r="D76" s="241"/>
      <c r="E76" s="241"/>
      <c r="F76" s="241"/>
      <c r="G76" s="241"/>
      <c r="H76" s="78" t="s">
        <v>46</v>
      </c>
      <c r="I76" s="78" t="s">
        <v>27</v>
      </c>
      <c r="J76" s="9"/>
    </row>
    <row r="77" spans="1:24" ht="15" customHeight="1" x14ac:dyDescent="0.25">
      <c r="A77" s="45" t="s">
        <v>2</v>
      </c>
      <c r="B77" s="236" t="s">
        <v>90</v>
      </c>
      <c r="C77" s="236"/>
      <c r="D77" s="236"/>
      <c r="E77" s="236"/>
      <c r="F77" s="236"/>
      <c r="G77" s="236"/>
      <c r="H77" s="19">
        <v>1.7000000000000001E-2</v>
      </c>
      <c r="I77" s="15">
        <f>I30*H77</f>
        <v>60.187361000000003</v>
      </c>
      <c r="J77" s="9"/>
      <c r="K77" s="33" t="s">
        <v>2</v>
      </c>
      <c r="L77" s="277" t="s">
        <v>91</v>
      </c>
      <c r="M77" s="278"/>
      <c r="N77" s="279"/>
      <c r="O77" s="34">
        <f>1/11</f>
        <v>9.0909090909090912E-2</v>
      </c>
    </row>
    <row r="78" spans="1:24" ht="15" customHeight="1" x14ac:dyDescent="0.25">
      <c r="A78" s="45" t="s">
        <v>4</v>
      </c>
      <c r="B78" s="236" t="s">
        <v>92</v>
      </c>
      <c r="C78" s="236"/>
      <c r="D78" s="236"/>
      <c r="E78" s="236"/>
      <c r="F78" s="236"/>
      <c r="G78" s="236"/>
      <c r="H78" s="19">
        <v>1.6299999999999999E-2</v>
      </c>
      <c r="I78" s="15">
        <f>H78*I30</f>
        <v>57.709057899999998</v>
      </c>
      <c r="J78" s="9"/>
      <c r="K78" s="33" t="s">
        <v>4</v>
      </c>
      <c r="L78" s="277" t="s">
        <v>93</v>
      </c>
      <c r="M78" s="278"/>
      <c r="N78" s="279"/>
      <c r="O78" s="34">
        <f>5.96/365</f>
        <v>1.6328767123287673E-2</v>
      </c>
    </row>
    <row r="79" spans="1:24" ht="15" customHeight="1" x14ac:dyDescent="0.25">
      <c r="A79" s="45" t="s">
        <v>6</v>
      </c>
      <c r="B79" s="236" t="s">
        <v>94</v>
      </c>
      <c r="C79" s="236"/>
      <c r="D79" s="236"/>
      <c r="E79" s="236"/>
      <c r="F79" s="236"/>
      <c r="G79" s="236"/>
      <c r="H79" s="19">
        <v>2.0000000000000001E-4</v>
      </c>
      <c r="I79" s="15">
        <f>I30*H79</f>
        <v>0.70808660000000001</v>
      </c>
      <c r="J79" s="9"/>
      <c r="K79" s="33" t="s">
        <v>6</v>
      </c>
      <c r="L79" s="277" t="s">
        <v>95</v>
      </c>
      <c r="M79" s="278"/>
      <c r="N79" s="279"/>
      <c r="O79" s="34">
        <f>((5/30)/12)*0.015</f>
        <v>2.0833333333333332E-4</v>
      </c>
    </row>
    <row r="80" spans="1:24" ht="15" customHeight="1" x14ac:dyDescent="0.25">
      <c r="A80" s="45" t="s">
        <v>8</v>
      </c>
      <c r="B80" s="236" t="s">
        <v>96</v>
      </c>
      <c r="C80" s="236"/>
      <c r="D80" s="236"/>
      <c r="E80" s="236"/>
      <c r="F80" s="236"/>
      <c r="G80" s="236"/>
      <c r="H80" s="19">
        <f>(1/30/12*15)*8%</f>
        <v>3.333333333333334E-3</v>
      </c>
      <c r="I80" s="15">
        <f>I30*H80</f>
        <v>11.801443333333335</v>
      </c>
      <c r="J80" s="9"/>
      <c r="K80" s="33" t="s">
        <v>8</v>
      </c>
      <c r="L80" s="273" t="s">
        <v>97</v>
      </c>
      <c r="M80" s="273"/>
      <c r="N80" s="273"/>
      <c r="O80" s="34">
        <f>((15/30)/12)*0.08</f>
        <v>3.3333333333333331E-3</v>
      </c>
    </row>
    <row r="81" spans="1:15" ht="15" customHeight="1" x14ac:dyDescent="0.25">
      <c r="A81" s="45" t="s">
        <v>32</v>
      </c>
      <c r="B81" s="236" t="s">
        <v>98</v>
      </c>
      <c r="C81" s="236"/>
      <c r="D81" s="236"/>
      <c r="E81" s="236"/>
      <c r="F81" s="236"/>
      <c r="G81" s="236"/>
      <c r="H81" s="4">
        <v>5.5000000000000003E-4</v>
      </c>
      <c r="I81" s="15">
        <f>H81*I30</f>
        <v>1.9472381500000002</v>
      </c>
      <c r="J81" s="9"/>
      <c r="K81" s="33" t="s">
        <v>32</v>
      </c>
      <c r="L81" s="274" t="s">
        <v>99</v>
      </c>
      <c r="M81" s="275"/>
      <c r="N81" s="276"/>
      <c r="O81" s="34">
        <f>4/12/12*0.02</f>
        <v>5.5555555555555556E-4</v>
      </c>
    </row>
    <row r="82" spans="1:15" s="6" customFormat="1" ht="16.5" customHeight="1" x14ac:dyDescent="0.25">
      <c r="A82" s="45" t="s">
        <v>34</v>
      </c>
      <c r="B82" s="236" t="s">
        <v>140</v>
      </c>
      <c r="C82" s="236"/>
      <c r="D82" s="236"/>
      <c r="E82" s="236"/>
      <c r="F82" s="236"/>
      <c r="G82" s="236"/>
      <c r="H82" s="19">
        <v>0</v>
      </c>
      <c r="I82" s="15">
        <f>I30*H82</f>
        <v>0</v>
      </c>
      <c r="J82" s="9"/>
      <c r="K82" s="33" t="s">
        <v>34</v>
      </c>
      <c r="L82" s="277" t="s">
        <v>100</v>
      </c>
      <c r="M82" s="278"/>
      <c r="N82" s="279"/>
      <c r="O82" s="34">
        <v>0</v>
      </c>
    </row>
    <row r="83" spans="1:15" ht="15.75" customHeight="1" x14ac:dyDescent="0.25">
      <c r="A83" s="240" t="s">
        <v>36</v>
      </c>
      <c r="B83" s="240"/>
      <c r="C83" s="240"/>
      <c r="D83" s="240"/>
      <c r="E83" s="240"/>
      <c r="F83" s="240"/>
      <c r="G83" s="240"/>
      <c r="H83" s="49">
        <f>SUM(H77:H82)</f>
        <v>3.7383333333333331E-2</v>
      </c>
      <c r="I83" s="48">
        <f>SUM(I77:I82)</f>
        <v>132.35318698333333</v>
      </c>
      <c r="J83" s="9"/>
    </row>
    <row r="84" spans="1:15" ht="15.75" customHeight="1" x14ac:dyDescent="0.25">
      <c r="A84" s="266" t="s">
        <v>133</v>
      </c>
      <c r="B84" s="267"/>
      <c r="C84" s="267"/>
      <c r="D84" s="267"/>
      <c r="E84" s="267"/>
      <c r="F84" s="267"/>
      <c r="G84" s="267"/>
      <c r="H84" s="267"/>
      <c r="I84" s="268"/>
      <c r="J84" s="9"/>
    </row>
    <row r="85" spans="1:15" ht="28.5" customHeight="1" x14ac:dyDescent="0.25">
      <c r="A85" s="77">
        <v>4</v>
      </c>
      <c r="B85" s="261" t="s">
        <v>136</v>
      </c>
      <c r="C85" s="262"/>
      <c r="D85" s="262"/>
      <c r="E85" s="262"/>
      <c r="F85" s="262"/>
      <c r="G85" s="263"/>
      <c r="H85" s="269" t="s">
        <v>27</v>
      </c>
      <c r="I85" s="270"/>
      <c r="J85" s="9"/>
    </row>
    <row r="86" spans="1:15" ht="15.75" customHeight="1" x14ac:dyDescent="0.25">
      <c r="A86" s="77" t="s">
        <v>134</v>
      </c>
      <c r="B86" s="256" t="s">
        <v>137</v>
      </c>
      <c r="C86" s="257"/>
      <c r="D86" s="257"/>
      <c r="E86" s="257"/>
      <c r="F86" s="257"/>
      <c r="G86" s="258"/>
      <c r="H86" s="271">
        <f>I83</f>
        <v>132.35318698333333</v>
      </c>
      <c r="I86" s="272"/>
      <c r="J86" s="9"/>
    </row>
    <row r="87" spans="1:15" ht="15.75" customHeight="1" x14ac:dyDescent="0.25">
      <c r="A87" s="77" t="s">
        <v>135</v>
      </c>
      <c r="B87" s="256" t="s">
        <v>138</v>
      </c>
      <c r="C87" s="257"/>
      <c r="D87" s="257"/>
      <c r="E87" s="257"/>
      <c r="F87" s="257"/>
      <c r="G87" s="258"/>
      <c r="H87" s="259">
        <f>(I30/220)*15</f>
        <v>241.39315909090908</v>
      </c>
      <c r="I87" s="260"/>
      <c r="J87" s="9"/>
    </row>
    <row r="88" spans="1:15" ht="15.75" customHeight="1" x14ac:dyDescent="0.25">
      <c r="A88" s="261" t="s">
        <v>36</v>
      </c>
      <c r="B88" s="262"/>
      <c r="C88" s="262"/>
      <c r="D88" s="262"/>
      <c r="E88" s="262"/>
      <c r="F88" s="262"/>
      <c r="G88" s="263"/>
      <c r="H88" s="264">
        <f>SUM(H86+H87)</f>
        <v>373.74634607424241</v>
      </c>
      <c r="I88" s="265"/>
      <c r="J88" s="9"/>
    </row>
    <row r="89" spans="1:15" ht="15" customHeight="1" x14ac:dyDescent="0.25">
      <c r="A89" s="242" t="s">
        <v>131</v>
      </c>
      <c r="B89" s="242"/>
      <c r="C89" s="242"/>
      <c r="D89" s="242"/>
      <c r="E89" s="242"/>
      <c r="F89" s="242"/>
      <c r="G89" s="242"/>
      <c r="H89" s="242"/>
      <c r="I89" s="35"/>
      <c r="J89" s="9"/>
    </row>
    <row r="90" spans="1:15" ht="28.5" customHeight="1" x14ac:dyDescent="0.25">
      <c r="A90" s="78">
        <v>5</v>
      </c>
      <c r="B90" s="241" t="s">
        <v>101</v>
      </c>
      <c r="C90" s="241"/>
      <c r="D90" s="241"/>
      <c r="E90" s="241"/>
      <c r="F90" s="241"/>
      <c r="G90" s="241"/>
      <c r="H90" s="78" t="s">
        <v>102</v>
      </c>
      <c r="I90" s="78" t="s">
        <v>27</v>
      </c>
      <c r="J90" s="9"/>
    </row>
    <row r="91" spans="1:15" ht="15" customHeight="1" x14ac:dyDescent="0.25">
      <c r="A91" s="45" t="s">
        <v>2</v>
      </c>
      <c r="B91" s="236" t="s">
        <v>103</v>
      </c>
      <c r="C91" s="236"/>
      <c r="D91" s="236"/>
      <c r="E91" s="236"/>
      <c r="F91" s="236"/>
      <c r="G91" s="236"/>
      <c r="H91" s="1"/>
      <c r="I91" s="15">
        <f>'Eq. Uni. IPI''s'!F11</f>
        <v>126.207275</v>
      </c>
      <c r="J91" s="9"/>
    </row>
    <row r="92" spans="1:15" ht="15" customHeight="1" x14ac:dyDescent="0.25">
      <c r="A92" s="45" t="s">
        <v>4</v>
      </c>
      <c r="B92" s="253" t="s">
        <v>219</v>
      </c>
      <c r="C92" s="254"/>
      <c r="D92" s="254"/>
      <c r="E92" s="254"/>
      <c r="F92" s="254"/>
      <c r="G92" s="255"/>
      <c r="H92" s="1"/>
      <c r="I92" s="15">
        <f>'Eq. Uni. IPI''s'!F30</f>
        <v>19.820653666666669</v>
      </c>
      <c r="J92" s="9"/>
    </row>
    <row r="93" spans="1:15" ht="15" customHeight="1" x14ac:dyDescent="0.25">
      <c r="A93" s="45" t="s">
        <v>6</v>
      </c>
      <c r="B93" s="253" t="s">
        <v>225</v>
      </c>
      <c r="C93" s="254"/>
      <c r="D93" s="254"/>
      <c r="E93" s="254"/>
      <c r="F93" s="254"/>
      <c r="G93" s="255"/>
      <c r="H93" s="1"/>
      <c r="I93" s="15">
        <f>'Eq. Uni. IPI''s'!F41</f>
        <v>22.81828648373984</v>
      </c>
      <c r="J93" s="9"/>
    </row>
    <row r="94" spans="1:15" ht="15" customHeight="1" x14ac:dyDescent="0.25">
      <c r="A94" s="45" t="s">
        <v>8</v>
      </c>
      <c r="B94" s="253" t="s">
        <v>169</v>
      </c>
      <c r="C94" s="254"/>
      <c r="D94" s="254"/>
      <c r="E94" s="254"/>
      <c r="F94" s="254"/>
      <c r="G94" s="255"/>
      <c r="H94" s="1"/>
      <c r="I94" s="15">
        <f>'Eq. Uni. IPI''s'!F46</f>
        <v>4.6630000000000003</v>
      </c>
      <c r="J94" s="9"/>
    </row>
    <row r="95" spans="1:15" ht="15" customHeight="1" x14ac:dyDescent="0.25">
      <c r="A95" s="240" t="s">
        <v>104</v>
      </c>
      <c r="B95" s="240"/>
      <c r="C95" s="240"/>
      <c r="D95" s="240"/>
      <c r="E95" s="240"/>
      <c r="F95" s="240"/>
      <c r="G95" s="240"/>
      <c r="H95" s="50"/>
      <c r="I95" s="48">
        <f>SUM(I91:I94)</f>
        <v>173.50921515040653</v>
      </c>
      <c r="J95" s="9"/>
    </row>
    <row r="96" spans="1:15" ht="15" customHeight="1" x14ac:dyDescent="0.25">
      <c r="A96" s="242" t="s">
        <v>132</v>
      </c>
      <c r="B96" s="242"/>
      <c r="C96" s="242"/>
      <c r="D96" s="242"/>
      <c r="E96" s="242"/>
      <c r="F96" s="242"/>
      <c r="G96" s="242"/>
      <c r="H96" s="242"/>
      <c r="I96" s="35"/>
      <c r="J96" s="9"/>
    </row>
    <row r="97" spans="1:18" ht="28.5" customHeight="1" x14ac:dyDescent="0.25">
      <c r="A97" s="47">
        <v>6</v>
      </c>
      <c r="B97" s="241" t="s">
        <v>105</v>
      </c>
      <c r="C97" s="241"/>
      <c r="D97" s="241"/>
      <c r="E97" s="241"/>
      <c r="F97" s="241"/>
      <c r="G97" s="241"/>
      <c r="H97" s="78" t="s">
        <v>46</v>
      </c>
      <c r="I97" s="78" t="s">
        <v>27</v>
      </c>
      <c r="J97" s="9"/>
    </row>
    <row r="98" spans="1:18" x14ac:dyDescent="0.25">
      <c r="A98" s="45" t="s">
        <v>2</v>
      </c>
      <c r="B98" s="236" t="s">
        <v>106</v>
      </c>
      <c r="C98" s="236"/>
      <c r="D98" s="236"/>
      <c r="E98" s="236"/>
      <c r="F98" s="236"/>
      <c r="G98" s="236"/>
      <c r="H98" s="2">
        <v>0.05</v>
      </c>
      <c r="I98" s="15">
        <f>(I30+I64+I73+I83+I95)*H98</f>
        <v>364.14083573256704</v>
      </c>
      <c r="J98" s="9"/>
    </row>
    <row r="99" spans="1:18" ht="15" customHeight="1" x14ac:dyDescent="0.25">
      <c r="A99" s="45" t="s">
        <v>4</v>
      </c>
      <c r="B99" s="236" t="s">
        <v>107</v>
      </c>
      <c r="C99" s="236"/>
      <c r="D99" s="236"/>
      <c r="E99" s="236"/>
      <c r="F99" s="236"/>
      <c r="G99" s="236"/>
      <c r="H99" s="2">
        <v>3.2000000000000001E-2</v>
      </c>
      <c r="I99" s="15">
        <f>(I30+I64+I73+I83+I95+I98)*H99</f>
        <v>244.70264161228505</v>
      </c>
      <c r="J99" s="9"/>
    </row>
    <row r="100" spans="1:18" ht="15" customHeight="1" x14ac:dyDescent="0.25">
      <c r="A100" s="45" t="s">
        <v>6</v>
      </c>
      <c r="B100" s="242" t="s">
        <v>108</v>
      </c>
      <c r="C100" s="242"/>
      <c r="D100" s="242"/>
      <c r="E100" s="242"/>
      <c r="F100" s="242"/>
      <c r="G100" s="242"/>
      <c r="H100" s="19"/>
      <c r="I100" s="15"/>
      <c r="J100" s="9"/>
      <c r="P100" s="20"/>
    </row>
    <row r="101" spans="1:18" x14ac:dyDescent="0.25">
      <c r="A101" s="45" t="s">
        <v>109</v>
      </c>
      <c r="B101" s="242" t="s">
        <v>110</v>
      </c>
      <c r="C101" s="242"/>
      <c r="D101" s="242"/>
      <c r="E101" s="242"/>
      <c r="F101" s="242"/>
      <c r="G101" s="242"/>
      <c r="H101" s="19"/>
      <c r="I101" s="15"/>
      <c r="J101" s="39"/>
      <c r="P101" s="20"/>
    </row>
    <row r="102" spans="1:18" x14ac:dyDescent="0.25">
      <c r="A102" s="243" t="s">
        <v>111</v>
      </c>
      <c r="B102" s="245" t="s">
        <v>139</v>
      </c>
      <c r="C102" s="246"/>
      <c r="D102" s="246"/>
      <c r="E102" s="246"/>
      <c r="F102" s="246"/>
      <c r="G102" s="247"/>
      <c r="H102" s="251">
        <v>9.2499999999999999E-2</v>
      </c>
      <c r="I102" s="238">
        <f>(($I$114+$I$98+$I$99)/(1-(H102+$H$104+$H$105))*H102)</f>
        <v>877.32645478199061</v>
      </c>
      <c r="J102" s="9"/>
    </row>
    <row r="103" spans="1:18" ht="15" customHeight="1" x14ac:dyDescent="0.25">
      <c r="A103" s="244"/>
      <c r="B103" s="248"/>
      <c r="C103" s="249"/>
      <c r="D103" s="249"/>
      <c r="E103" s="249"/>
      <c r="F103" s="249"/>
      <c r="G103" s="250"/>
      <c r="H103" s="252"/>
      <c r="I103" s="239"/>
      <c r="J103" s="9"/>
    </row>
    <row r="104" spans="1:18" ht="15" customHeight="1" x14ac:dyDescent="0.25">
      <c r="A104" s="45" t="s">
        <v>112</v>
      </c>
      <c r="B104" s="236" t="s">
        <v>113</v>
      </c>
      <c r="C104" s="236"/>
      <c r="D104" s="236"/>
      <c r="E104" s="236"/>
      <c r="F104" s="236"/>
      <c r="G104" s="236"/>
      <c r="H104" s="19">
        <v>0</v>
      </c>
      <c r="I104" s="15">
        <f>(($I$114+$I$98+$I$99)/(1-(H102+$H$104+$H$105))*H104)</f>
        <v>0</v>
      </c>
      <c r="J104" s="9"/>
    </row>
    <row r="105" spans="1:18" x14ac:dyDescent="0.25">
      <c r="A105" s="45" t="s">
        <v>114</v>
      </c>
      <c r="B105" s="236" t="s">
        <v>115</v>
      </c>
      <c r="C105" s="236"/>
      <c r="D105" s="236"/>
      <c r="E105" s="236"/>
      <c r="F105" s="236"/>
      <c r="G105" s="236"/>
      <c r="H105" s="19">
        <v>0.05</v>
      </c>
      <c r="I105" s="15">
        <f>(($I$114+$I$98+$I$99)/(1-(H102+$H$104+$H$105))*H105)</f>
        <v>474.2305160983733</v>
      </c>
      <c r="J105" s="23"/>
      <c r="R105" s="20"/>
    </row>
    <row r="106" spans="1:18" s="31" customFormat="1" ht="15" customHeight="1" x14ac:dyDescent="0.25">
      <c r="A106" s="240" t="s">
        <v>36</v>
      </c>
      <c r="B106" s="240"/>
      <c r="C106" s="240"/>
      <c r="D106" s="240"/>
      <c r="E106" s="240"/>
      <c r="F106" s="240"/>
      <c r="G106" s="240"/>
      <c r="H106" s="49">
        <f>SUM(H102:H105)</f>
        <v>0.14250000000000002</v>
      </c>
      <c r="I106" s="48">
        <f>SUM(I98:I105)</f>
        <v>1960.400448225216</v>
      </c>
      <c r="J106" s="9"/>
      <c r="L106" s="36"/>
      <c r="R106" s="53"/>
    </row>
    <row r="107" spans="1:18" ht="15.75" customHeight="1" x14ac:dyDescent="0.25">
      <c r="A107" s="236" t="s">
        <v>116</v>
      </c>
      <c r="B107" s="236"/>
      <c r="C107" s="236"/>
      <c r="D107" s="236"/>
      <c r="E107" s="236"/>
      <c r="F107" s="236"/>
      <c r="G107" s="236"/>
      <c r="H107" s="236"/>
      <c r="I107" s="37"/>
      <c r="J107" s="9"/>
    </row>
    <row r="108" spans="1:18" ht="28.5" customHeight="1" x14ac:dyDescent="0.25">
      <c r="A108" s="241" t="s">
        <v>117</v>
      </c>
      <c r="B108" s="241"/>
      <c r="C108" s="241"/>
      <c r="D108" s="241"/>
      <c r="E108" s="241"/>
      <c r="F108" s="241"/>
      <c r="G108" s="241"/>
      <c r="H108" s="78"/>
      <c r="I108" s="78" t="s">
        <v>27</v>
      </c>
      <c r="J108" s="9"/>
    </row>
    <row r="109" spans="1:18" x14ac:dyDescent="0.25">
      <c r="A109" s="76" t="s">
        <v>2</v>
      </c>
      <c r="B109" s="236" t="s">
        <v>118</v>
      </c>
      <c r="C109" s="236"/>
      <c r="D109" s="236"/>
      <c r="E109" s="236"/>
      <c r="F109" s="236"/>
      <c r="G109" s="236"/>
      <c r="H109" s="84"/>
      <c r="I109" s="15">
        <f>I30</f>
        <v>3540.433</v>
      </c>
      <c r="J109" s="9"/>
    </row>
    <row r="110" spans="1:18" x14ac:dyDescent="0.25">
      <c r="A110" s="76" t="s">
        <v>4</v>
      </c>
      <c r="B110" s="236" t="s">
        <v>119</v>
      </c>
      <c r="C110" s="236"/>
      <c r="D110" s="236"/>
      <c r="E110" s="236"/>
      <c r="F110" s="236"/>
      <c r="G110" s="236"/>
      <c r="H110" s="84"/>
      <c r="I110" s="15">
        <f>I64</f>
        <v>3183.3548619000003</v>
      </c>
      <c r="J110" s="9"/>
    </row>
    <row r="111" spans="1:18" x14ac:dyDescent="0.25">
      <c r="A111" s="76" t="s">
        <v>6</v>
      </c>
      <c r="B111" s="236" t="s">
        <v>120</v>
      </c>
      <c r="C111" s="236"/>
      <c r="D111" s="236"/>
      <c r="E111" s="236"/>
      <c r="F111" s="236"/>
      <c r="G111" s="236"/>
      <c r="H111" s="84"/>
      <c r="I111" s="15">
        <f>I73</f>
        <v>253.16645061760002</v>
      </c>
      <c r="J111" s="9"/>
    </row>
    <row r="112" spans="1:18" s="31" customFormat="1" x14ac:dyDescent="0.25">
      <c r="A112" s="76" t="s">
        <v>8</v>
      </c>
      <c r="B112" s="236" t="s">
        <v>121</v>
      </c>
      <c r="C112" s="236"/>
      <c r="D112" s="236"/>
      <c r="E112" s="236"/>
      <c r="F112" s="236"/>
      <c r="G112" s="236"/>
      <c r="H112" s="84"/>
      <c r="I112" s="15">
        <f>H88</f>
        <v>373.74634607424241</v>
      </c>
      <c r="J112" s="9"/>
      <c r="L112" s="36"/>
    </row>
    <row r="113" spans="1:19" s="31" customFormat="1" x14ac:dyDescent="0.25">
      <c r="A113" s="76" t="s">
        <v>32</v>
      </c>
      <c r="B113" s="236" t="s">
        <v>122</v>
      </c>
      <c r="C113" s="236"/>
      <c r="D113" s="236"/>
      <c r="E113" s="236"/>
      <c r="F113" s="236"/>
      <c r="G113" s="236"/>
      <c r="H113" s="84"/>
      <c r="I113" s="15">
        <f>I95</f>
        <v>173.50921515040653</v>
      </c>
      <c r="J113" s="9"/>
      <c r="L113" s="36"/>
    </row>
    <row r="114" spans="1:19" ht="15" customHeight="1" x14ac:dyDescent="0.25">
      <c r="A114" s="237" t="s">
        <v>123</v>
      </c>
      <c r="B114" s="237"/>
      <c r="C114" s="237"/>
      <c r="D114" s="237"/>
      <c r="E114" s="237"/>
      <c r="F114" s="237"/>
      <c r="G114" s="237"/>
      <c r="H114" s="79"/>
      <c r="I114" s="18">
        <f>SUM(I109+I110+I111+I112+I113)</f>
        <v>7524.2098737422493</v>
      </c>
      <c r="J114" s="9"/>
      <c r="P114" s="17"/>
    </row>
    <row r="115" spans="1:19" ht="15" customHeight="1" thickBot="1" x14ac:dyDescent="0.3">
      <c r="A115" s="76" t="s">
        <v>34</v>
      </c>
      <c r="B115" s="231" t="s">
        <v>124</v>
      </c>
      <c r="C115" s="231"/>
      <c r="D115" s="231"/>
      <c r="E115" s="231"/>
      <c r="F115" s="231"/>
      <c r="G115" s="231"/>
      <c r="H115" s="84"/>
      <c r="I115" s="15">
        <f>I106</f>
        <v>1960.400448225216</v>
      </c>
      <c r="J115" s="9"/>
    </row>
    <row r="116" spans="1:19" ht="15.75" thickBot="1" x14ac:dyDescent="0.3">
      <c r="A116" s="232" t="s">
        <v>125</v>
      </c>
      <c r="B116" s="232"/>
      <c r="C116" s="232"/>
      <c r="D116" s="232"/>
      <c r="E116" s="232"/>
      <c r="F116" s="232"/>
      <c r="G116" s="232"/>
      <c r="H116" s="232"/>
      <c r="I116" s="52">
        <f>ROUND(I114+I115,200)</f>
        <v>9484.6103219674696</v>
      </c>
      <c r="J116" s="9"/>
      <c r="R116" s="85"/>
      <c r="S116" s="85"/>
    </row>
    <row r="117" spans="1:19" ht="15.75" thickBot="1" x14ac:dyDescent="0.3">
      <c r="A117" s="233" t="s">
        <v>126</v>
      </c>
      <c r="B117" s="234"/>
      <c r="C117" s="234"/>
      <c r="D117" s="234"/>
      <c r="E117" s="234"/>
      <c r="F117" s="234"/>
      <c r="G117" s="234"/>
      <c r="H117" s="235"/>
      <c r="I117" s="51">
        <f>(I116/I109)</f>
        <v>2.6789407741842508</v>
      </c>
    </row>
  </sheetData>
  <mergeCells count="160">
    <mergeCell ref="B5:G5"/>
    <mergeCell ref="H5:I5"/>
    <mergeCell ref="B6:G6"/>
    <mergeCell ref="H6:I6"/>
    <mergeCell ref="A7:I7"/>
    <mergeCell ref="A8:C8"/>
    <mergeCell ref="D8:E8"/>
    <mergeCell ref="F8:I8"/>
    <mergeCell ref="A1:I1"/>
    <mergeCell ref="A2:I2"/>
    <mergeCell ref="B3:G3"/>
    <mergeCell ref="H3:I3"/>
    <mergeCell ref="B4:G4"/>
    <mergeCell ref="H4:I4"/>
    <mergeCell ref="A11:C11"/>
    <mergeCell ref="D11:E11"/>
    <mergeCell ref="F11:I11"/>
    <mergeCell ref="A12:I12"/>
    <mergeCell ref="A13:I13"/>
    <mergeCell ref="B14:G14"/>
    <mergeCell ref="H14:I14"/>
    <mergeCell ref="A9:C9"/>
    <mergeCell ref="D9:E9"/>
    <mergeCell ref="F9:I9"/>
    <mergeCell ref="A10:C10"/>
    <mergeCell ref="D10:E10"/>
    <mergeCell ref="F10:I10"/>
    <mergeCell ref="B18:G18"/>
    <mergeCell ref="H18:I18"/>
    <mergeCell ref="B19:G19"/>
    <mergeCell ref="H19:I19"/>
    <mergeCell ref="B20:G20"/>
    <mergeCell ref="H20:I20"/>
    <mergeCell ref="B15:G15"/>
    <mergeCell ref="H15:I15"/>
    <mergeCell ref="B16:G16"/>
    <mergeCell ref="H16:I16"/>
    <mergeCell ref="B17:G17"/>
    <mergeCell ref="H17:I17"/>
    <mergeCell ref="B27:G27"/>
    <mergeCell ref="B28:G28"/>
    <mergeCell ref="B29:G29"/>
    <mergeCell ref="A30:G30"/>
    <mergeCell ref="A31:I31"/>
    <mergeCell ref="A32:I32"/>
    <mergeCell ref="A21:I21"/>
    <mergeCell ref="A22:I22"/>
    <mergeCell ref="B23:G23"/>
    <mergeCell ref="B24:G24"/>
    <mergeCell ref="B25:G25"/>
    <mergeCell ref="B26:G26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A36:G36"/>
    <mergeCell ref="A37:I37"/>
    <mergeCell ref="B38:G38"/>
    <mergeCell ref="B51:G51"/>
    <mergeCell ref="B52:G52"/>
    <mergeCell ref="B53:G53"/>
    <mergeCell ref="B54:G54"/>
    <mergeCell ref="B56:G56"/>
    <mergeCell ref="B57:G57"/>
    <mergeCell ref="B45:G45"/>
    <mergeCell ref="B46:G46"/>
    <mergeCell ref="A47:G47"/>
    <mergeCell ref="A48:I48"/>
    <mergeCell ref="B49:G49"/>
    <mergeCell ref="B50:G50"/>
    <mergeCell ref="B55:G55"/>
    <mergeCell ref="B62:G62"/>
    <mergeCell ref="Q62:V62"/>
    <mergeCell ref="B63:G63"/>
    <mergeCell ref="Q63:V63"/>
    <mergeCell ref="A64:G64"/>
    <mergeCell ref="Q64:V64"/>
    <mergeCell ref="A58:G58"/>
    <mergeCell ref="A59:I59"/>
    <mergeCell ref="B60:G60"/>
    <mergeCell ref="B61:G61"/>
    <mergeCell ref="Q61:V61"/>
    <mergeCell ref="B68:G68"/>
    <mergeCell ref="L68:N68"/>
    <mergeCell ref="B69:G69"/>
    <mergeCell ref="B70:G70"/>
    <mergeCell ref="L70:N70"/>
    <mergeCell ref="B71:G71"/>
    <mergeCell ref="A65:I65"/>
    <mergeCell ref="Q65:V65"/>
    <mergeCell ref="B66:G66"/>
    <mergeCell ref="L66:N66"/>
    <mergeCell ref="P66:V66"/>
    <mergeCell ref="B67:G67"/>
    <mergeCell ref="L67:N67"/>
    <mergeCell ref="B76:G76"/>
    <mergeCell ref="B77:G77"/>
    <mergeCell ref="L77:N77"/>
    <mergeCell ref="B78:G78"/>
    <mergeCell ref="L78:N78"/>
    <mergeCell ref="B79:G79"/>
    <mergeCell ref="L79:N79"/>
    <mergeCell ref="B72:G72"/>
    <mergeCell ref="L72:N72"/>
    <mergeCell ref="A73:G73"/>
    <mergeCell ref="K73:N73"/>
    <mergeCell ref="A74:I74"/>
    <mergeCell ref="A75:I75"/>
    <mergeCell ref="A83:G83"/>
    <mergeCell ref="A84:I84"/>
    <mergeCell ref="B85:G85"/>
    <mergeCell ref="H85:I85"/>
    <mergeCell ref="B86:G86"/>
    <mergeCell ref="H86:I86"/>
    <mergeCell ref="B80:G80"/>
    <mergeCell ref="L80:N80"/>
    <mergeCell ref="B81:G81"/>
    <mergeCell ref="L81:N81"/>
    <mergeCell ref="B82:G82"/>
    <mergeCell ref="L82:N82"/>
    <mergeCell ref="B91:G91"/>
    <mergeCell ref="B92:G92"/>
    <mergeCell ref="B93:G93"/>
    <mergeCell ref="B94:G94"/>
    <mergeCell ref="A95:G95"/>
    <mergeCell ref="A96:H96"/>
    <mergeCell ref="B87:G87"/>
    <mergeCell ref="H87:I87"/>
    <mergeCell ref="A88:G88"/>
    <mergeCell ref="H88:I88"/>
    <mergeCell ref="A89:H89"/>
    <mergeCell ref="B90:G90"/>
    <mergeCell ref="H102:H103"/>
    <mergeCell ref="I102:I103"/>
    <mergeCell ref="B104:G104"/>
    <mergeCell ref="B105:G105"/>
    <mergeCell ref="A106:G106"/>
    <mergeCell ref="A107:H107"/>
    <mergeCell ref="B97:G97"/>
    <mergeCell ref="B98:G98"/>
    <mergeCell ref="B99:G99"/>
    <mergeCell ref="B100:G100"/>
    <mergeCell ref="B101:G101"/>
    <mergeCell ref="A102:A103"/>
    <mergeCell ref="B102:G103"/>
    <mergeCell ref="A114:G114"/>
    <mergeCell ref="B115:G115"/>
    <mergeCell ref="A116:H116"/>
    <mergeCell ref="A117:H117"/>
    <mergeCell ref="A108:G108"/>
    <mergeCell ref="B109:G109"/>
    <mergeCell ref="B110:G110"/>
    <mergeCell ref="B111:G111"/>
    <mergeCell ref="B112:G112"/>
    <mergeCell ref="B113:G113"/>
  </mergeCells>
  <pageMargins left="0.25" right="0.25" top="0.75" bottom="0.75" header="0.3" footer="0.3"/>
  <pageSetup paperSize="9" fitToWidth="3" fitToHeight="3" orientation="portrait" horizontalDpi="4294967294" verticalDpi="4294967294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117"/>
  <sheetViews>
    <sheetView topLeftCell="A58" zoomScale="110" zoomScaleNormal="110" workbookViewId="0">
      <selection activeCell="R17" sqref="R17"/>
    </sheetView>
  </sheetViews>
  <sheetFormatPr defaultColWidth="9.140625" defaultRowHeight="15" x14ac:dyDescent="0.25"/>
  <cols>
    <col min="1" max="7" width="9.140625" style="12"/>
    <col min="8" max="8" width="10.5703125" style="12" customWidth="1"/>
    <col min="9" max="9" width="20.28515625" style="12" customWidth="1"/>
    <col min="10" max="10" width="10.7109375" style="12" hidden="1" customWidth="1"/>
    <col min="11" max="11" width="12.42578125" style="12" hidden="1" customWidth="1"/>
    <col min="12" max="12" width="9.7109375" style="13" hidden="1" customWidth="1"/>
    <col min="13" max="13" width="17" style="12" hidden="1" customWidth="1"/>
    <col min="14" max="14" width="9.5703125" style="12" hidden="1" customWidth="1"/>
    <col min="15" max="15" width="17.140625" style="12" hidden="1" customWidth="1"/>
    <col min="16" max="16" width="0.42578125" style="12" hidden="1" customWidth="1"/>
    <col min="17" max="17" width="0.5703125" style="12" hidden="1" customWidth="1"/>
    <col min="18" max="18" width="9.140625" style="12"/>
    <col min="19" max="19" width="10.42578125" style="12" bestFit="1" customWidth="1"/>
    <col min="20" max="20" width="11.5703125" style="12" bestFit="1" customWidth="1"/>
    <col min="21" max="21" width="9.140625" style="12"/>
    <col min="22" max="22" width="10.42578125" style="12" bestFit="1" customWidth="1"/>
    <col min="23" max="24" width="9.140625" style="12"/>
    <col min="25" max="25" width="10.5703125" style="12" bestFit="1" customWidth="1"/>
    <col min="26" max="16384" width="9.140625" style="12"/>
  </cols>
  <sheetData>
    <row r="1" spans="1:12" ht="15" customHeight="1" x14ac:dyDescent="0.2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9"/>
    </row>
    <row r="2" spans="1:12" ht="15" customHeight="1" x14ac:dyDescent="0.25">
      <c r="A2" s="303" t="s">
        <v>1</v>
      </c>
      <c r="B2" s="303"/>
      <c r="C2" s="303"/>
      <c r="D2" s="303"/>
      <c r="E2" s="303"/>
      <c r="F2" s="303"/>
      <c r="G2" s="303"/>
      <c r="H2" s="303"/>
      <c r="I2" s="303"/>
      <c r="J2" s="9"/>
    </row>
    <row r="3" spans="1:12" ht="15" customHeight="1" x14ac:dyDescent="0.25">
      <c r="A3" s="84" t="s">
        <v>2</v>
      </c>
      <c r="B3" s="236" t="s">
        <v>3</v>
      </c>
      <c r="C3" s="236"/>
      <c r="D3" s="236"/>
      <c r="E3" s="236"/>
      <c r="F3" s="236"/>
      <c r="G3" s="236"/>
      <c r="H3" s="303"/>
      <c r="I3" s="303"/>
      <c r="J3" s="9"/>
    </row>
    <row r="4" spans="1:12" ht="15" customHeight="1" x14ac:dyDescent="0.25">
      <c r="A4" s="84" t="s">
        <v>4</v>
      </c>
      <c r="B4" s="236" t="s">
        <v>5</v>
      </c>
      <c r="C4" s="236"/>
      <c r="D4" s="236"/>
      <c r="E4" s="236"/>
      <c r="F4" s="236"/>
      <c r="G4" s="236"/>
      <c r="H4" s="303"/>
      <c r="I4" s="303"/>
      <c r="J4" s="9"/>
    </row>
    <row r="5" spans="1:12" ht="15" customHeight="1" x14ac:dyDescent="0.25">
      <c r="A5" s="84" t="s">
        <v>6</v>
      </c>
      <c r="B5" s="236" t="s">
        <v>7</v>
      </c>
      <c r="C5" s="236"/>
      <c r="D5" s="236"/>
      <c r="E5" s="236"/>
      <c r="F5" s="236"/>
      <c r="G5" s="236"/>
      <c r="H5" s="300" t="s">
        <v>175</v>
      </c>
      <c r="I5" s="300"/>
      <c r="J5" s="9"/>
    </row>
    <row r="6" spans="1:12" ht="15" customHeight="1" x14ac:dyDescent="0.25">
      <c r="A6" s="84" t="s">
        <v>8</v>
      </c>
      <c r="B6" s="236" t="s">
        <v>9</v>
      </c>
      <c r="C6" s="236"/>
      <c r="D6" s="236"/>
      <c r="E6" s="236"/>
      <c r="F6" s="236"/>
      <c r="G6" s="236"/>
      <c r="H6" s="300" t="s">
        <v>10</v>
      </c>
      <c r="I6" s="300"/>
      <c r="J6" s="9"/>
    </row>
    <row r="7" spans="1:12" ht="15.75" customHeight="1" x14ac:dyDescent="0.25">
      <c r="A7" s="307" t="s">
        <v>11</v>
      </c>
      <c r="B7" s="307"/>
      <c r="C7" s="307"/>
      <c r="D7" s="307"/>
      <c r="E7" s="307"/>
      <c r="F7" s="307"/>
      <c r="G7" s="307"/>
      <c r="H7" s="307"/>
      <c r="I7" s="307"/>
      <c r="J7" s="9"/>
    </row>
    <row r="8" spans="1:12" s="6" customFormat="1" ht="44.25" customHeight="1" x14ac:dyDescent="0.25">
      <c r="A8" s="308" t="s">
        <v>12</v>
      </c>
      <c r="B8" s="308"/>
      <c r="C8" s="308"/>
      <c r="D8" s="308" t="s">
        <v>13</v>
      </c>
      <c r="E8" s="308"/>
      <c r="F8" s="308" t="s">
        <v>14</v>
      </c>
      <c r="G8" s="308"/>
      <c r="H8" s="308"/>
      <c r="I8" s="308"/>
      <c r="J8" s="9"/>
      <c r="L8" s="14"/>
    </row>
    <row r="9" spans="1:12" x14ac:dyDescent="0.25">
      <c r="A9" s="303" t="s">
        <v>170</v>
      </c>
      <c r="B9" s="303"/>
      <c r="C9" s="303"/>
      <c r="D9" s="256" t="s">
        <v>15</v>
      </c>
      <c r="E9" s="258"/>
      <c r="F9" s="303"/>
      <c r="G9" s="303"/>
      <c r="H9" s="303"/>
      <c r="I9" s="303"/>
      <c r="J9" s="9"/>
    </row>
    <row r="10" spans="1:12" x14ac:dyDescent="0.25">
      <c r="A10" s="303"/>
      <c r="B10" s="303"/>
      <c r="C10" s="303"/>
      <c r="D10" s="236"/>
      <c r="E10" s="236"/>
      <c r="F10" s="303"/>
      <c r="G10" s="303"/>
      <c r="H10" s="303"/>
      <c r="I10" s="303"/>
      <c r="J10" s="9"/>
    </row>
    <row r="11" spans="1:12" x14ac:dyDescent="0.25">
      <c r="A11" s="303"/>
      <c r="B11" s="303"/>
      <c r="C11" s="303"/>
      <c r="D11" s="236"/>
      <c r="E11" s="236"/>
      <c r="F11" s="303"/>
      <c r="G11" s="303"/>
      <c r="H11" s="303"/>
      <c r="I11" s="303"/>
      <c r="J11" s="9"/>
    </row>
    <row r="12" spans="1:12" ht="15.75" customHeight="1" x14ac:dyDescent="0.25">
      <c r="A12" s="303" t="s">
        <v>16</v>
      </c>
      <c r="B12" s="303"/>
      <c r="C12" s="303"/>
      <c r="D12" s="303"/>
      <c r="E12" s="303"/>
      <c r="F12" s="303"/>
      <c r="G12" s="303"/>
      <c r="H12" s="303"/>
      <c r="I12" s="303"/>
      <c r="J12" s="9"/>
    </row>
    <row r="13" spans="1:12" s="6" customFormat="1" ht="16.5" customHeight="1" x14ac:dyDescent="0.25">
      <c r="A13" s="241" t="s">
        <v>17</v>
      </c>
      <c r="B13" s="241"/>
      <c r="C13" s="241"/>
      <c r="D13" s="241"/>
      <c r="E13" s="241"/>
      <c r="F13" s="241"/>
      <c r="G13" s="241"/>
      <c r="H13" s="241"/>
      <c r="I13" s="241"/>
      <c r="J13" s="9"/>
      <c r="L13" s="14"/>
    </row>
    <row r="14" spans="1:12" ht="15" customHeight="1" x14ac:dyDescent="0.25">
      <c r="A14" s="45">
        <v>1</v>
      </c>
      <c r="B14" s="236" t="s">
        <v>18</v>
      </c>
      <c r="C14" s="236"/>
      <c r="D14" s="236"/>
      <c r="E14" s="236"/>
      <c r="F14" s="236"/>
      <c r="G14" s="236"/>
      <c r="H14" s="303"/>
      <c r="I14" s="303"/>
      <c r="J14" s="9"/>
    </row>
    <row r="15" spans="1:12" ht="15" customHeight="1" x14ac:dyDescent="0.25">
      <c r="A15" s="45">
        <v>2</v>
      </c>
      <c r="B15" s="236" t="s">
        <v>19</v>
      </c>
      <c r="C15" s="236"/>
      <c r="D15" s="236"/>
      <c r="E15" s="236"/>
      <c r="F15" s="236"/>
      <c r="G15" s="236"/>
      <c r="H15" s="303" t="s">
        <v>220</v>
      </c>
      <c r="I15" s="303"/>
      <c r="J15" s="9"/>
    </row>
    <row r="16" spans="1:12" ht="15" customHeight="1" x14ac:dyDescent="0.25">
      <c r="A16" s="45">
        <v>3</v>
      </c>
      <c r="B16" s="236" t="s">
        <v>20</v>
      </c>
      <c r="C16" s="236"/>
      <c r="D16" s="236"/>
      <c r="E16" s="236"/>
      <c r="F16" s="236"/>
      <c r="G16" s="236"/>
      <c r="H16" s="304"/>
      <c r="I16" s="304"/>
      <c r="J16" s="9"/>
    </row>
    <row r="17" spans="1:12" ht="37.5" customHeight="1" x14ac:dyDescent="0.25">
      <c r="A17" s="45">
        <v>4</v>
      </c>
      <c r="B17" s="236" t="s">
        <v>21</v>
      </c>
      <c r="C17" s="236"/>
      <c r="D17" s="236"/>
      <c r="E17" s="236"/>
      <c r="F17" s="236"/>
      <c r="G17" s="236"/>
      <c r="H17" s="305" t="s">
        <v>236</v>
      </c>
      <c r="I17" s="306"/>
      <c r="J17" s="9"/>
    </row>
    <row r="18" spans="1:12" ht="15" customHeight="1" x14ac:dyDescent="0.25">
      <c r="A18" s="45">
        <v>5</v>
      </c>
      <c r="B18" s="236" t="s">
        <v>22</v>
      </c>
      <c r="C18" s="236"/>
      <c r="D18" s="236"/>
      <c r="E18" s="236"/>
      <c r="F18" s="236"/>
      <c r="G18" s="236"/>
      <c r="H18" s="299">
        <v>44927</v>
      </c>
      <c r="I18" s="300"/>
      <c r="J18" s="9"/>
    </row>
    <row r="19" spans="1:12" ht="15" customHeight="1" x14ac:dyDescent="0.25">
      <c r="A19" s="45">
        <v>6</v>
      </c>
      <c r="B19" s="253" t="s">
        <v>128</v>
      </c>
      <c r="C19" s="254"/>
      <c r="D19" s="254"/>
      <c r="E19" s="254"/>
      <c r="F19" s="254"/>
      <c r="G19" s="255"/>
      <c r="H19" s="301">
        <v>21</v>
      </c>
      <c r="I19" s="302"/>
      <c r="J19" s="9"/>
    </row>
    <row r="20" spans="1:12" ht="15" customHeight="1" x14ac:dyDescent="0.25">
      <c r="A20" s="45">
        <v>7</v>
      </c>
      <c r="B20" s="253" t="s">
        <v>129</v>
      </c>
      <c r="C20" s="254"/>
      <c r="D20" s="254"/>
      <c r="E20" s="254"/>
      <c r="F20" s="254"/>
      <c r="G20" s="255"/>
      <c r="H20" s="301">
        <v>5.5</v>
      </c>
      <c r="I20" s="302"/>
      <c r="J20" s="9"/>
    </row>
    <row r="21" spans="1:12" ht="15" customHeight="1" x14ac:dyDescent="0.25">
      <c r="A21" s="242" t="s">
        <v>23</v>
      </c>
      <c r="B21" s="242"/>
      <c r="C21" s="242"/>
      <c r="D21" s="242"/>
      <c r="E21" s="242"/>
      <c r="F21" s="242"/>
      <c r="G21" s="242"/>
      <c r="H21" s="242"/>
      <c r="I21" s="242"/>
      <c r="J21" s="9"/>
    </row>
    <row r="22" spans="1:12" ht="15.75" customHeight="1" x14ac:dyDescent="0.25">
      <c r="A22" s="295" t="s">
        <v>24</v>
      </c>
      <c r="B22" s="295"/>
      <c r="C22" s="295"/>
      <c r="D22" s="295"/>
      <c r="E22" s="295"/>
      <c r="F22" s="295"/>
      <c r="G22" s="295"/>
      <c r="H22" s="295"/>
      <c r="I22" s="295"/>
      <c r="J22" s="9"/>
    </row>
    <row r="23" spans="1:12" s="6" customFormat="1" ht="28.5" customHeight="1" x14ac:dyDescent="0.25">
      <c r="A23" s="78">
        <v>1</v>
      </c>
      <c r="B23" s="241" t="s">
        <v>25</v>
      </c>
      <c r="C23" s="241"/>
      <c r="D23" s="241"/>
      <c r="E23" s="241"/>
      <c r="F23" s="241"/>
      <c r="G23" s="241"/>
      <c r="H23" s="78" t="s">
        <v>26</v>
      </c>
      <c r="I23" s="78" t="s">
        <v>27</v>
      </c>
      <c r="J23" s="9"/>
      <c r="L23" s="14"/>
    </row>
    <row r="24" spans="1:12" ht="15" customHeight="1" x14ac:dyDescent="0.25">
      <c r="A24" s="45" t="s">
        <v>2</v>
      </c>
      <c r="B24" s="236" t="s">
        <v>28</v>
      </c>
      <c r="C24" s="236"/>
      <c r="D24" s="236"/>
      <c r="E24" s="236"/>
      <c r="F24" s="236"/>
      <c r="G24" s="236"/>
      <c r="H24" s="84"/>
      <c r="I24" s="22">
        <v>2593.73</v>
      </c>
      <c r="J24" s="9"/>
    </row>
    <row r="25" spans="1:12" ht="15" customHeight="1" x14ac:dyDescent="0.25">
      <c r="A25" s="45" t="s">
        <v>4</v>
      </c>
      <c r="B25" s="236" t="s">
        <v>29</v>
      </c>
      <c r="C25" s="236"/>
      <c r="D25" s="236"/>
      <c r="E25" s="236"/>
      <c r="F25" s="236"/>
      <c r="G25" s="236"/>
      <c r="H25" s="16">
        <v>0.3</v>
      </c>
      <c r="I25" s="22">
        <f>H25*I24</f>
        <v>778.11900000000003</v>
      </c>
      <c r="J25" s="9"/>
    </row>
    <row r="26" spans="1:12" ht="15" customHeight="1" x14ac:dyDescent="0.25">
      <c r="A26" s="45" t="s">
        <v>6</v>
      </c>
      <c r="B26" s="236" t="s">
        <v>30</v>
      </c>
      <c r="C26" s="236"/>
      <c r="D26" s="236"/>
      <c r="E26" s="236"/>
      <c r="F26" s="236"/>
      <c r="G26" s="236"/>
      <c r="H26" s="84"/>
      <c r="I26" s="22"/>
      <c r="J26" s="9"/>
    </row>
    <row r="27" spans="1:12" ht="15" customHeight="1" x14ac:dyDescent="0.25">
      <c r="A27" s="45" t="s">
        <v>8</v>
      </c>
      <c r="B27" s="236" t="s">
        <v>31</v>
      </c>
      <c r="C27" s="236"/>
      <c r="D27" s="236"/>
      <c r="E27" s="236"/>
      <c r="F27" s="236"/>
      <c r="G27" s="236"/>
      <c r="H27" s="84"/>
      <c r="I27" s="22"/>
      <c r="J27" s="9"/>
    </row>
    <row r="28" spans="1:12" ht="15" customHeight="1" x14ac:dyDescent="0.25">
      <c r="A28" s="45" t="s">
        <v>32</v>
      </c>
      <c r="B28" s="236" t="s">
        <v>33</v>
      </c>
      <c r="C28" s="236"/>
      <c r="D28" s="236"/>
      <c r="E28" s="236"/>
      <c r="F28" s="236"/>
      <c r="G28" s="236"/>
      <c r="H28" s="84"/>
      <c r="I28" s="22"/>
      <c r="J28" s="9"/>
    </row>
    <row r="29" spans="1:12" ht="15" customHeight="1" x14ac:dyDescent="0.25">
      <c r="A29" s="45" t="s">
        <v>34</v>
      </c>
      <c r="B29" s="236" t="s">
        <v>35</v>
      </c>
      <c r="C29" s="236"/>
      <c r="D29" s="236"/>
      <c r="E29" s="236"/>
      <c r="F29" s="236"/>
      <c r="G29" s="236"/>
      <c r="H29" s="84"/>
      <c r="I29" s="22"/>
      <c r="J29" s="9"/>
      <c r="K29" s="17"/>
    </row>
    <row r="30" spans="1:12" x14ac:dyDescent="0.25">
      <c r="A30" s="240" t="s">
        <v>36</v>
      </c>
      <c r="B30" s="240"/>
      <c r="C30" s="240"/>
      <c r="D30" s="240"/>
      <c r="E30" s="240"/>
      <c r="F30" s="240"/>
      <c r="G30" s="240"/>
      <c r="H30" s="77"/>
      <c r="I30" s="109">
        <f>SUM(I24:I29)</f>
        <v>3371.8490000000002</v>
      </c>
      <c r="J30" s="10"/>
    </row>
    <row r="31" spans="1:12" ht="15" customHeight="1" x14ac:dyDescent="0.25">
      <c r="A31" s="242" t="s">
        <v>37</v>
      </c>
      <c r="B31" s="242"/>
      <c r="C31" s="242"/>
      <c r="D31" s="242"/>
      <c r="E31" s="242"/>
      <c r="F31" s="242"/>
      <c r="G31" s="242"/>
      <c r="H31" s="242"/>
      <c r="I31" s="242"/>
      <c r="J31" s="9"/>
    </row>
    <row r="32" spans="1:12" ht="15.75" customHeight="1" x14ac:dyDescent="0.25">
      <c r="A32" s="242" t="s">
        <v>38</v>
      </c>
      <c r="B32" s="242"/>
      <c r="C32" s="242"/>
      <c r="D32" s="242"/>
      <c r="E32" s="242"/>
      <c r="F32" s="242"/>
      <c r="G32" s="242"/>
      <c r="H32" s="242"/>
      <c r="I32" s="242"/>
      <c r="J32" s="9"/>
    </row>
    <row r="33" spans="1:16" s="6" customFormat="1" ht="28.5" customHeight="1" x14ac:dyDescent="0.25">
      <c r="A33" s="78" t="s">
        <v>39</v>
      </c>
      <c r="B33" s="241" t="s">
        <v>40</v>
      </c>
      <c r="C33" s="241"/>
      <c r="D33" s="241"/>
      <c r="E33" s="241"/>
      <c r="F33" s="241"/>
      <c r="G33" s="241"/>
      <c r="H33" s="78" t="s">
        <v>26</v>
      </c>
      <c r="I33" s="78" t="s">
        <v>27</v>
      </c>
      <c r="J33" s="9"/>
      <c r="L33" s="14"/>
    </row>
    <row r="34" spans="1:16" ht="15" customHeight="1" x14ac:dyDescent="0.25">
      <c r="A34" s="45" t="s">
        <v>2</v>
      </c>
      <c r="B34" s="236" t="s">
        <v>41</v>
      </c>
      <c r="C34" s="236"/>
      <c r="D34" s="236"/>
      <c r="E34" s="236"/>
      <c r="F34" s="236"/>
      <c r="G34" s="236"/>
      <c r="H34" s="19">
        <v>8.3299999999999999E-2</v>
      </c>
      <c r="I34" s="22">
        <f>I30*H34</f>
        <v>280.87502169999999</v>
      </c>
      <c r="J34" s="40">
        <v>9.0749999999999997E-2</v>
      </c>
    </row>
    <row r="35" spans="1:16" ht="15" customHeight="1" x14ac:dyDescent="0.25">
      <c r="A35" s="45" t="s">
        <v>4</v>
      </c>
      <c r="B35" s="236" t="s">
        <v>42</v>
      </c>
      <c r="C35" s="236"/>
      <c r="D35" s="236"/>
      <c r="E35" s="236"/>
      <c r="F35" s="236"/>
      <c r="G35" s="236"/>
      <c r="H35" s="19">
        <v>0.121</v>
      </c>
      <c r="I35" s="22">
        <f>I30*H35</f>
        <v>407.99372900000003</v>
      </c>
      <c r="J35" s="41">
        <f>9.075%/3</f>
        <v>3.0249999999999999E-2</v>
      </c>
      <c r="K35" s="20">
        <f>8.33%+J35</f>
        <v>0.11355</v>
      </c>
    </row>
    <row r="36" spans="1:16" x14ac:dyDescent="0.25">
      <c r="A36" s="240" t="s">
        <v>36</v>
      </c>
      <c r="B36" s="240"/>
      <c r="C36" s="240"/>
      <c r="D36" s="240"/>
      <c r="E36" s="240"/>
      <c r="F36" s="240"/>
      <c r="G36" s="240"/>
      <c r="H36" s="49">
        <f>SUM(H34:H35)</f>
        <v>0.20429999999999998</v>
      </c>
      <c r="I36" s="109">
        <f>SUM(I34:I35)</f>
        <v>688.86875069999996</v>
      </c>
      <c r="J36" s="20">
        <f>J34+J35</f>
        <v>0.121</v>
      </c>
      <c r="K36" s="21"/>
    </row>
    <row r="37" spans="1:16" ht="28.5" customHeight="1" x14ac:dyDescent="0.25">
      <c r="A37" s="295" t="s">
        <v>43</v>
      </c>
      <c r="B37" s="295"/>
      <c r="C37" s="295"/>
      <c r="D37" s="295"/>
      <c r="E37" s="295"/>
      <c r="F37" s="295"/>
      <c r="G37" s="295"/>
      <c r="H37" s="295"/>
      <c r="I37" s="295"/>
      <c r="J37" s="9"/>
    </row>
    <row r="38" spans="1:16" s="6" customFormat="1" ht="28.5" customHeight="1" x14ac:dyDescent="0.25">
      <c r="A38" s="78" t="s">
        <v>44</v>
      </c>
      <c r="B38" s="241" t="s">
        <v>45</v>
      </c>
      <c r="C38" s="241"/>
      <c r="D38" s="241"/>
      <c r="E38" s="241"/>
      <c r="F38" s="241"/>
      <c r="G38" s="241"/>
      <c r="H38" s="78" t="s">
        <v>46</v>
      </c>
      <c r="I38" s="78" t="s">
        <v>27</v>
      </c>
      <c r="J38" s="9"/>
      <c r="L38" s="14"/>
    </row>
    <row r="39" spans="1:16" x14ac:dyDescent="0.25">
      <c r="A39" s="45" t="s">
        <v>2</v>
      </c>
      <c r="B39" s="236" t="s">
        <v>47</v>
      </c>
      <c r="C39" s="236"/>
      <c r="D39" s="236"/>
      <c r="E39" s="236"/>
      <c r="F39" s="236"/>
      <c r="G39" s="236"/>
      <c r="H39" s="19">
        <v>0.2</v>
      </c>
      <c r="I39" s="15">
        <f>ROUND((I30+I36)*H39,2)</f>
        <v>812.14</v>
      </c>
      <c r="J39" s="9"/>
      <c r="P39" s="20"/>
    </row>
    <row r="40" spans="1:16" ht="15" customHeight="1" x14ac:dyDescent="0.25">
      <c r="A40" s="45" t="s">
        <v>4</v>
      </c>
      <c r="B40" s="236" t="s">
        <v>48</v>
      </c>
      <c r="C40" s="236"/>
      <c r="D40" s="236"/>
      <c r="E40" s="236"/>
      <c r="F40" s="236"/>
      <c r="G40" s="236"/>
      <c r="H40" s="19">
        <v>2.5000000000000001E-2</v>
      </c>
      <c r="I40" s="15">
        <f>ROUND((I30+I36)*H40,2)</f>
        <v>101.52</v>
      </c>
      <c r="J40" s="9"/>
    </row>
    <row r="41" spans="1:16" ht="15" customHeight="1" x14ac:dyDescent="0.25">
      <c r="A41" s="45" t="s">
        <v>6</v>
      </c>
      <c r="B41" s="236" t="s">
        <v>49</v>
      </c>
      <c r="C41" s="236"/>
      <c r="D41" s="236"/>
      <c r="E41" s="236"/>
      <c r="F41" s="236"/>
      <c r="G41" s="236"/>
      <c r="H41" s="44">
        <v>0.03</v>
      </c>
      <c r="I41" s="15">
        <f>ROUND((I30+I36)*H41,2)</f>
        <v>121.82</v>
      </c>
      <c r="J41" s="9"/>
    </row>
    <row r="42" spans="1:16" ht="15" customHeight="1" x14ac:dyDescent="0.25">
      <c r="A42" s="45" t="s">
        <v>8</v>
      </c>
      <c r="B42" s="236" t="s">
        <v>50</v>
      </c>
      <c r="C42" s="236"/>
      <c r="D42" s="236"/>
      <c r="E42" s="236"/>
      <c r="F42" s="236"/>
      <c r="G42" s="236"/>
      <c r="H42" s="19">
        <v>1.4999999999999999E-2</v>
      </c>
      <c r="I42" s="15">
        <f>ROUND((I30+I36)*H42,2)</f>
        <v>60.91</v>
      </c>
      <c r="J42" s="9"/>
    </row>
    <row r="43" spans="1:16" ht="15" customHeight="1" x14ac:dyDescent="0.25">
      <c r="A43" s="45" t="s">
        <v>32</v>
      </c>
      <c r="B43" s="236" t="s">
        <v>51</v>
      </c>
      <c r="C43" s="236"/>
      <c r="D43" s="236"/>
      <c r="E43" s="236"/>
      <c r="F43" s="236"/>
      <c r="G43" s="236"/>
      <c r="H43" s="19">
        <v>0.01</v>
      </c>
      <c r="I43" s="15">
        <f>ROUND((I30+I36)*H43,2)</f>
        <v>40.61</v>
      </c>
      <c r="J43" s="9"/>
    </row>
    <row r="44" spans="1:16" x14ac:dyDescent="0.25">
      <c r="A44" s="45" t="s">
        <v>34</v>
      </c>
      <c r="B44" s="236" t="s">
        <v>52</v>
      </c>
      <c r="C44" s="236"/>
      <c r="D44" s="236"/>
      <c r="E44" s="236"/>
      <c r="F44" s="236"/>
      <c r="G44" s="236"/>
      <c r="H44" s="19">
        <v>6.0000000000000001E-3</v>
      </c>
      <c r="I44" s="15">
        <f>ROUND((I30+I36)*H44,2)</f>
        <v>24.36</v>
      </c>
      <c r="J44" s="9"/>
    </row>
    <row r="45" spans="1:16" x14ac:dyDescent="0.25">
      <c r="A45" s="45" t="s">
        <v>53</v>
      </c>
      <c r="B45" s="236" t="s">
        <v>54</v>
      </c>
      <c r="C45" s="236"/>
      <c r="D45" s="236"/>
      <c r="E45" s="236"/>
      <c r="F45" s="236"/>
      <c r="G45" s="236"/>
      <c r="H45" s="19">
        <v>2E-3</v>
      </c>
      <c r="I45" s="15">
        <f>ROUND((I30+I36)*H45,2)</f>
        <v>8.1199999999999992</v>
      </c>
      <c r="J45" s="9"/>
    </row>
    <row r="46" spans="1:16" x14ac:dyDescent="0.25">
      <c r="A46" s="45" t="s">
        <v>55</v>
      </c>
      <c r="B46" s="236" t="s">
        <v>56</v>
      </c>
      <c r="C46" s="236"/>
      <c r="D46" s="236"/>
      <c r="E46" s="236"/>
      <c r="F46" s="236"/>
      <c r="G46" s="236"/>
      <c r="H46" s="19">
        <v>0.08</v>
      </c>
      <c r="I46" s="15">
        <f>ROUND((I30+I36)*H46,2)</f>
        <v>324.86</v>
      </c>
      <c r="J46" s="9"/>
    </row>
    <row r="47" spans="1:16" x14ac:dyDescent="0.25">
      <c r="A47" s="240" t="s">
        <v>36</v>
      </c>
      <c r="B47" s="240"/>
      <c r="C47" s="240"/>
      <c r="D47" s="240"/>
      <c r="E47" s="240"/>
      <c r="F47" s="240"/>
      <c r="G47" s="240"/>
      <c r="H47" s="49">
        <f>SUM(H39:H46)</f>
        <v>0.36800000000000005</v>
      </c>
      <c r="I47" s="48">
        <f>SUM(I39:I46)</f>
        <v>1494.3399999999997</v>
      </c>
      <c r="J47" s="9"/>
    </row>
    <row r="48" spans="1:16" ht="15.75" customHeight="1" x14ac:dyDescent="0.25">
      <c r="A48" s="242" t="s">
        <v>57</v>
      </c>
      <c r="B48" s="242"/>
      <c r="C48" s="242"/>
      <c r="D48" s="242"/>
      <c r="E48" s="242"/>
      <c r="F48" s="242"/>
      <c r="G48" s="242"/>
      <c r="H48" s="242"/>
      <c r="I48" s="242"/>
      <c r="J48" s="9"/>
    </row>
    <row r="49" spans="1:25" ht="28.5" customHeight="1" x14ac:dyDescent="0.25">
      <c r="A49" s="78" t="s">
        <v>58</v>
      </c>
      <c r="B49" s="241" t="s">
        <v>59</v>
      </c>
      <c r="C49" s="241"/>
      <c r="D49" s="241"/>
      <c r="E49" s="241"/>
      <c r="F49" s="241"/>
      <c r="G49" s="241"/>
      <c r="H49" s="78" t="s">
        <v>26</v>
      </c>
      <c r="I49" s="78" t="s">
        <v>27</v>
      </c>
      <c r="J49" s="9"/>
    </row>
    <row r="50" spans="1:25" ht="15" customHeight="1" x14ac:dyDescent="0.25">
      <c r="A50" s="45" t="s">
        <v>2</v>
      </c>
      <c r="B50" s="236" t="s">
        <v>60</v>
      </c>
      <c r="C50" s="236"/>
      <c r="D50" s="236"/>
      <c r="E50" s="236"/>
      <c r="F50" s="236"/>
      <c r="G50" s="236"/>
      <c r="H50" s="19"/>
      <c r="I50" s="22">
        <f>(H20*2)*15</f>
        <v>165</v>
      </c>
      <c r="J50" s="23"/>
      <c r="S50" s="17"/>
    </row>
    <row r="51" spans="1:25" ht="15" customHeight="1" x14ac:dyDescent="0.25">
      <c r="A51" s="45" t="s">
        <v>61</v>
      </c>
      <c r="B51" s="236" t="s">
        <v>130</v>
      </c>
      <c r="C51" s="236"/>
      <c r="D51" s="236"/>
      <c r="E51" s="236"/>
      <c r="F51" s="236"/>
      <c r="G51" s="236"/>
      <c r="H51" s="19">
        <v>0.06</v>
      </c>
      <c r="I51" s="22">
        <f>-H51*I24</f>
        <v>-155.62379999999999</v>
      </c>
      <c r="J51" s="42"/>
      <c r="R51" s="17"/>
      <c r="S51" s="17"/>
    </row>
    <row r="52" spans="1:25" ht="15" customHeight="1" x14ac:dyDescent="0.25">
      <c r="A52" s="45" t="s">
        <v>4</v>
      </c>
      <c r="B52" s="236" t="s">
        <v>62</v>
      </c>
      <c r="C52" s="236"/>
      <c r="D52" s="236"/>
      <c r="E52" s="236"/>
      <c r="F52" s="236"/>
      <c r="G52" s="236"/>
      <c r="H52" s="7">
        <v>45.12</v>
      </c>
      <c r="I52" s="22">
        <f>(H52*15)</f>
        <v>676.8</v>
      </c>
      <c r="J52" s="23"/>
      <c r="S52" s="73"/>
      <c r="T52" s="73"/>
      <c r="V52" s="73"/>
    </row>
    <row r="53" spans="1:25" ht="15" customHeight="1" x14ac:dyDescent="0.25">
      <c r="A53" s="45" t="s">
        <v>63</v>
      </c>
      <c r="B53" s="236" t="s">
        <v>64</v>
      </c>
      <c r="C53" s="236"/>
      <c r="D53" s="236"/>
      <c r="E53" s="236"/>
      <c r="F53" s="236"/>
      <c r="G53" s="236"/>
      <c r="H53" s="3"/>
      <c r="I53" s="22">
        <f>I52*-2%</f>
        <v>-13.536</v>
      </c>
      <c r="J53" s="42"/>
      <c r="K53" s="24"/>
      <c r="S53" s="17"/>
      <c r="T53" s="17"/>
    </row>
    <row r="54" spans="1:25" ht="15" customHeight="1" x14ac:dyDescent="0.25">
      <c r="A54" s="45" t="s">
        <v>6</v>
      </c>
      <c r="B54" s="236" t="s">
        <v>65</v>
      </c>
      <c r="C54" s="236"/>
      <c r="D54" s="236"/>
      <c r="E54" s="236"/>
      <c r="F54" s="236"/>
      <c r="G54" s="236"/>
      <c r="H54" s="84"/>
      <c r="I54" s="22"/>
      <c r="J54" s="43"/>
      <c r="S54" s="17"/>
      <c r="T54" s="54"/>
    </row>
    <row r="55" spans="1:25" x14ac:dyDescent="0.25">
      <c r="A55" s="45" t="s">
        <v>8</v>
      </c>
      <c r="B55" s="253" t="s">
        <v>66</v>
      </c>
      <c r="C55" s="254"/>
      <c r="D55" s="254"/>
      <c r="E55" s="254"/>
      <c r="F55" s="254"/>
      <c r="G55" s="255"/>
      <c r="H55" s="84"/>
      <c r="I55" s="22">
        <v>9.18</v>
      </c>
      <c r="J55" s="9"/>
      <c r="V55" s="17"/>
    </row>
    <row r="56" spans="1:25" x14ac:dyDescent="0.25">
      <c r="A56" s="45" t="s">
        <v>32</v>
      </c>
      <c r="B56" s="253" t="s">
        <v>67</v>
      </c>
      <c r="C56" s="254"/>
      <c r="D56" s="254"/>
      <c r="E56" s="254"/>
      <c r="F56" s="254"/>
      <c r="G56" s="255"/>
      <c r="H56" s="84"/>
      <c r="I56" s="22">
        <v>16.07</v>
      </c>
      <c r="J56" s="9"/>
    </row>
    <row r="57" spans="1:25" x14ac:dyDescent="0.25">
      <c r="A57" s="240" t="s">
        <v>36</v>
      </c>
      <c r="B57" s="240"/>
      <c r="C57" s="240"/>
      <c r="D57" s="240"/>
      <c r="E57" s="240"/>
      <c r="F57" s="240"/>
      <c r="G57" s="240"/>
      <c r="H57" s="49"/>
      <c r="I57" s="109">
        <f>SUM(I50:I56)</f>
        <v>697.89020000000005</v>
      </c>
      <c r="J57" s="10"/>
    </row>
    <row r="58" spans="1:25" s="5" customFormat="1" ht="31.5" customHeight="1" x14ac:dyDescent="0.25">
      <c r="A58" s="309" t="s">
        <v>68</v>
      </c>
      <c r="B58" s="310"/>
      <c r="C58" s="310"/>
      <c r="D58" s="310"/>
      <c r="E58" s="310"/>
      <c r="F58" s="310"/>
      <c r="G58" s="310"/>
      <c r="H58" s="310"/>
      <c r="I58" s="311"/>
      <c r="J58" s="10"/>
      <c r="L58" s="25"/>
      <c r="Y58" s="8"/>
    </row>
    <row r="59" spans="1:25" ht="16.5" customHeight="1" x14ac:dyDescent="0.25">
      <c r="A59" s="242" t="s">
        <v>69</v>
      </c>
      <c r="B59" s="242"/>
      <c r="C59" s="242"/>
      <c r="D59" s="242"/>
      <c r="E59" s="242"/>
      <c r="F59" s="242"/>
      <c r="G59" s="242"/>
      <c r="H59" s="242"/>
      <c r="I59" s="242"/>
      <c r="J59" s="9"/>
    </row>
    <row r="60" spans="1:25" ht="28.5" customHeight="1" x14ac:dyDescent="0.25">
      <c r="A60" s="78">
        <v>2</v>
      </c>
      <c r="B60" s="241" t="s">
        <v>70</v>
      </c>
      <c r="C60" s="241"/>
      <c r="D60" s="241"/>
      <c r="E60" s="241"/>
      <c r="F60" s="241"/>
      <c r="G60" s="241"/>
      <c r="H60" s="78" t="s">
        <v>46</v>
      </c>
      <c r="I60" s="46" t="s">
        <v>27</v>
      </c>
      <c r="J60" s="9"/>
      <c r="T60" s="72"/>
    </row>
    <row r="61" spans="1:25" ht="15" customHeight="1" x14ac:dyDescent="0.25">
      <c r="A61" s="45" t="s">
        <v>39</v>
      </c>
      <c r="B61" s="236" t="s">
        <v>40</v>
      </c>
      <c r="C61" s="236"/>
      <c r="D61" s="236"/>
      <c r="E61" s="236"/>
      <c r="F61" s="236"/>
      <c r="G61" s="236"/>
      <c r="H61" s="19">
        <f>H36</f>
        <v>0.20429999999999998</v>
      </c>
      <c r="I61" s="15">
        <f>I36</f>
        <v>688.86875069999996</v>
      </c>
      <c r="J61" s="9"/>
      <c r="P61" s="6"/>
      <c r="Q61" s="291"/>
      <c r="R61" s="291"/>
      <c r="S61" s="291"/>
      <c r="T61" s="291"/>
      <c r="U61" s="291"/>
      <c r="V61" s="291"/>
      <c r="W61" s="26"/>
    </row>
    <row r="62" spans="1:25" ht="15" customHeight="1" x14ac:dyDescent="0.25">
      <c r="A62" s="45" t="s">
        <v>44</v>
      </c>
      <c r="B62" s="236" t="s">
        <v>71</v>
      </c>
      <c r="C62" s="236"/>
      <c r="D62" s="236"/>
      <c r="E62" s="236"/>
      <c r="F62" s="236"/>
      <c r="G62" s="236"/>
      <c r="H62" s="19">
        <f>H47</f>
        <v>0.36800000000000005</v>
      </c>
      <c r="I62" s="15">
        <f>I47</f>
        <v>1494.3399999999997</v>
      </c>
      <c r="J62" s="23"/>
      <c r="P62" s="6"/>
      <c r="Q62" s="287"/>
      <c r="R62" s="287"/>
      <c r="S62" s="287"/>
      <c r="T62" s="287"/>
      <c r="U62" s="287"/>
      <c r="V62" s="287"/>
      <c r="W62" s="26"/>
    </row>
    <row r="63" spans="1:25" x14ac:dyDescent="0.25">
      <c r="A63" s="45" t="s">
        <v>58</v>
      </c>
      <c r="B63" s="236" t="s">
        <v>59</v>
      </c>
      <c r="C63" s="236"/>
      <c r="D63" s="236"/>
      <c r="E63" s="236"/>
      <c r="F63" s="236"/>
      <c r="G63" s="236"/>
      <c r="H63" s="84"/>
      <c r="I63" s="15">
        <f>I57</f>
        <v>697.89020000000005</v>
      </c>
      <c r="J63" s="9"/>
      <c r="P63" s="6"/>
      <c r="Q63" s="287"/>
      <c r="R63" s="287"/>
      <c r="S63" s="287"/>
      <c r="T63" s="287"/>
      <c r="U63" s="287"/>
      <c r="V63" s="287"/>
      <c r="W63" s="26"/>
    </row>
    <row r="64" spans="1:25" ht="15.75" customHeight="1" x14ac:dyDescent="0.25">
      <c r="A64" s="240" t="s">
        <v>36</v>
      </c>
      <c r="B64" s="240"/>
      <c r="C64" s="240"/>
      <c r="D64" s="240"/>
      <c r="E64" s="240"/>
      <c r="F64" s="240"/>
      <c r="G64" s="240"/>
      <c r="H64" s="49"/>
      <c r="I64" s="48">
        <f>SUM(I61:I63)</f>
        <v>2881.0989506999995</v>
      </c>
      <c r="J64" s="10"/>
      <c r="P64" s="6"/>
      <c r="Q64" s="290"/>
      <c r="R64" s="290"/>
      <c r="S64" s="290"/>
      <c r="T64" s="290"/>
      <c r="U64" s="290"/>
      <c r="V64" s="290"/>
      <c r="W64" s="26"/>
    </row>
    <row r="65" spans="1:24" s="6" customFormat="1" ht="16.5" customHeight="1" x14ac:dyDescent="0.25">
      <c r="A65" s="242" t="s">
        <v>72</v>
      </c>
      <c r="B65" s="242"/>
      <c r="C65" s="242"/>
      <c r="D65" s="242"/>
      <c r="E65" s="242"/>
      <c r="F65" s="242"/>
      <c r="G65" s="242"/>
      <c r="H65" s="242"/>
      <c r="I65" s="242"/>
      <c r="J65" s="9"/>
      <c r="L65" s="14"/>
      <c r="Q65" s="287"/>
      <c r="R65" s="287"/>
      <c r="S65" s="287"/>
      <c r="T65" s="287"/>
      <c r="U65" s="287"/>
      <c r="V65" s="287"/>
      <c r="W65" s="26"/>
    </row>
    <row r="66" spans="1:24" ht="28.5" customHeight="1" x14ac:dyDescent="0.25">
      <c r="A66" s="78">
        <v>3</v>
      </c>
      <c r="B66" s="241" t="s">
        <v>73</v>
      </c>
      <c r="C66" s="241"/>
      <c r="D66" s="241"/>
      <c r="E66" s="241"/>
      <c r="F66" s="241"/>
      <c r="G66" s="241"/>
      <c r="H66" s="78" t="s">
        <v>46</v>
      </c>
      <c r="I66" s="78" t="s">
        <v>27</v>
      </c>
      <c r="J66" s="9"/>
      <c r="K66" s="27">
        <v>3</v>
      </c>
      <c r="L66" s="288" t="s">
        <v>74</v>
      </c>
      <c r="M66" s="288"/>
      <c r="N66" s="288"/>
      <c r="O66" s="38" t="s">
        <v>75</v>
      </c>
      <c r="P66" s="289"/>
      <c r="Q66" s="289"/>
      <c r="R66" s="289"/>
      <c r="S66" s="289"/>
      <c r="T66" s="289"/>
      <c r="U66" s="289"/>
      <c r="V66" s="289"/>
      <c r="W66" s="28"/>
    </row>
    <row r="67" spans="1:24" ht="15" customHeight="1" x14ac:dyDescent="0.25">
      <c r="A67" s="45" t="s">
        <v>2</v>
      </c>
      <c r="B67" s="236" t="s">
        <v>76</v>
      </c>
      <c r="C67" s="236"/>
      <c r="D67" s="236"/>
      <c r="E67" s="236"/>
      <c r="F67" s="236"/>
      <c r="G67" s="236"/>
      <c r="H67" s="19">
        <v>4.5999999999999999E-3</v>
      </c>
      <c r="I67" s="15">
        <f>$I$30*H67</f>
        <v>15.510505400000001</v>
      </c>
      <c r="J67" s="56">
        <f>(5.55%) * (1/12)</f>
        <v>4.6249999999999998E-3</v>
      </c>
      <c r="K67" s="29" t="s">
        <v>2</v>
      </c>
      <c r="L67" s="286" t="s">
        <v>77</v>
      </c>
      <c r="M67" s="286"/>
      <c r="N67" s="286"/>
      <c r="O67" s="30">
        <f>(1/12)*0.0555</f>
        <v>4.6249999999999998E-3</v>
      </c>
      <c r="P67" s="58">
        <f>J67*100</f>
        <v>0.46249999999999997</v>
      </c>
    </row>
    <row r="68" spans="1:24" ht="15" customHeight="1" x14ac:dyDescent="0.25">
      <c r="A68" s="45" t="s">
        <v>4</v>
      </c>
      <c r="B68" s="236" t="s">
        <v>78</v>
      </c>
      <c r="C68" s="236"/>
      <c r="D68" s="236"/>
      <c r="E68" s="236"/>
      <c r="F68" s="236"/>
      <c r="G68" s="236"/>
      <c r="H68" s="19">
        <f>H46*H67</f>
        <v>3.68E-4</v>
      </c>
      <c r="I68" s="15">
        <f>$I$30*H68</f>
        <v>1.2408404320000002</v>
      </c>
      <c r="J68" s="39"/>
      <c r="K68" s="29" t="s">
        <v>4</v>
      </c>
      <c r="L68" s="286" t="s">
        <v>79</v>
      </c>
      <c r="M68" s="286"/>
      <c r="N68" s="286"/>
      <c r="O68" s="30">
        <v>4.0000000000000002E-4</v>
      </c>
      <c r="P68" s="62"/>
    </row>
    <row r="69" spans="1:24" ht="15" customHeight="1" x14ac:dyDescent="0.25">
      <c r="A69" s="45" t="s">
        <v>6</v>
      </c>
      <c r="B69" s="253" t="s">
        <v>80</v>
      </c>
      <c r="C69" s="254"/>
      <c r="D69" s="254"/>
      <c r="E69" s="254"/>
      <c r="F69" s="254"/>
      <c r="G69" s="255"/>
      <c r="H69" s="19">
        <v>3.5000000000000003E-2</v>
      </c>
      <c r="I69" s="15">
        <f>$I$30*H69</f>
        <v>118.01471500000002</v>
      </c>
      <c r="J69" s="57">
        <f>0.08*(0.4)*0.9*(1+0.0833+0.09075+0.03025)</f>
        <v>3.4683840000000001E-2</v>
      </c>
      <c r="K69" s="29"/>
      <c r="L69" s="83"/>
      <c r="M69" s="83"/>
      <c r="N69" s="83"/>
      <c r="O69" s="30"/>
      <c r="P69" s="58">
        <f>J69*100</f>
        <v>3.4683839999999999</v>
      </c>
    </row>
    <row r="70" spans="1:24" x14ac:dyDescent="0.25">
      <c r="A70" s="45" t="s">
        <v>8</v>
      </c>
      <c r="B70" s="236" t="s">
        <v>81</v>
      </c>
      <c r="C70" s="236"/>
      <c r="D70" s="236"/>
      <c r="E70" s="236"/>
      <c r="F70" s="236"/>
      <c r="G70" s="236"/>
      <c r="H70" s="19">
        <v>1.9400000000000001E-2</v>
      </c>
      <c r="I70" s="15">
        <f>$I$30*H70</f>
        <v>65.41387060000001</v>
      </c>
      <c r="J70" s="56">
        <f>(1/30)*7/12</f>
        <v>1.9444444444444445E-2</v>
      </c>
      <c r="K70" s="29" t="s">
        <v>32</v>
      </c>
      <c r="L70" s="286" t="s">
        <v>82</v>
      </c>
      <c r="M70" s="286"/>
      <c r="N70" s="286"/>
      <c r="O70" s="30">
        <v>7.1000000000000004E-3</v>
      </c>
      <c r="P70" s="59">
        <f>J70*100</f>
        <v>1.9444444444444444</v>
      </c>
      <c r="V70" s="58"/>
      <c r="X70" s="61"/>
    </row>
    <row r="71" spans="1:24" ht="30" customHeight="1" x14ac:dyDescent="0.25">
      <c r="A71" s="45" t="s">
        <v>32</v>
      </c>
      <c r="B71" s="253" t="s">
        <v>83</v>
      </c>
      <c r="C71" s="254"/>
      <c r="D71" s="254"/>
      <c r="E71" s="254"/>
      <c r="F71" s="254"/>
      <c r="G71" s="255"/>
      <c r="H71" s="19">
        <f>H70*H47</f>
        <v>7.1392000000000009E-3</v>
      </c>
      <c r="I71" s="15">
        <f t="shared" ref="I71" si="0">$I$30*H71</f>
        <v>24.072304380800006</v>
      </c>
      <c r="J71" s="39"/>
      <c r="K71" s="29"/>
      <c r="L71" s="80"/>
      <c r="M71" s="81"/>
      <c r="N71" s="82"/>
      <c r="O71" s="30"/>
    </row>
    <row r="72" spans="1:24" s="31" customFormat="1" x14ac:dyDescent="0.25">
      <c r="A72" s="45" t="s">
        <v>34</v>
      </c>
      <c r="B72" s="236" t="s">
        <v>84</v>
      </c>
      <c r="C72" s="236"/>
      <c r="D72" s="236"/>
      <c r="E72" s="236"/>
      <c r="F72" s="236"/>
      <c r="G72" s="236"/>
      <c r="H72" s="19">
        <v>5.0000000000000001E-3</v>
      </c>
      <c r="I72" s="15">
        <f>$I$30*H72</f>
        <v>16.859245000000001</v>
      </c>
      <c r="J72" s="55">
        <f>(0.04*0.08)*H71</f>
        <v>2.2845440000000003E-5</v>
      </c>
      <c r="K72" s="29" t="s">
        <v>34</v>
      </c>
      <c r="L72" s="280" t="s">
        <v>85</v>
      </c>
      <c r="M72" s="281"/>
      <c r="N72" s="282"/>
      <c r="O72" s="30">
        <v>6.4999999999999997E-3</v>
      </c>
      <c r="P72" s="65"/>
      <c r="Q72" s="63"/>
      <c r="X72" s="64"/>
    </row>
    <row r="73" spans="1:24" ht="15" customHeight="1" x14ac:dyDescent="0.25">
      <c r="A73" s="240" t="s">
        <v>36</v>
      </c>
      <c r="B73" s="240"/>
      <c r="C73" s="240"/>
      <c r="D73" s="240"/>
      <c r="E73" s="240"/>
      <c r="F73" s="240"/>
      <c r="G73" s="240"/>
      <c r="H73" s="49">
        <f>SUM(H67:H72)</f>
        <v>7.1507200000000007E-2</v>
      </c>
      <c r="I73" s="48">
        <f>SUM(I67:I72)</f>
        <v>241.11148081280004</v>
      </c>
      <c r="J73" s="9"/>
      <c r="K73" s="283" t="s">
        <v>86</v>
      </c>
      <c r="L73" s="284"/>
      <c r="M73" s="284"/>
      <c r="N73" s="285"/>
      <c r="O73" s="32">
        <f>SUM(O67:O72)</f>
        <v>1.8624999999999999E-2</v>
      </c>
      <c r="P73" s="20"/>
      <c r="Q73" s="60"/>
    </row>
    <row r="74" spans="1:24" ht="15" customHeight="1" x14ac:dyDescent="0.25">
      <c r="A74" s="242" t="s">
        <v>87</v>
      </c>
      <c r="B74" s="242"/>
      <c r="C74" s="242"/>
      <c r="D74" s="242"/>
      <c r="E74" s="242"/>
      <c r="F74" s="242"/>
      <c r="G74" s="242"/>
      <c r="H74" s="242"/>
      <c r="I74" s="242"/>
      <c r="J74" s="9"/>
    </row>
    <row r="75" spans="1:24" ht="16.5" customHeight="1" x14ac:dyDescent="0.25">
      <c r="A75" s="242" t="s">
        <v>88</v>
      </c>
      <c r="B75" s="242"/>
      <c r="C75" s="242"/>
      <c r="D75" s="242"/>
      <c r="E75" s="242"/>
      <c r="F75" s="242"/>
      <c r="G75" s="242"/>
      <c r="H75" s="242"/>
      <c r="I75" s="242"/>
      <c r="J75" s="9"/>
    </row>
    <row r="76" spans="1:24" ht="28.5" customHeight="1" x14ac:dyDescent="0.25">
      <c r="A76" s="78">
        <v>4</v>
      </c>
      <c r="B76" s="241" t="s">
        <v>89</v>
      </c>
      <c r="C76" s="241"/>
      <c r="D76" s="241"/>
      <c r="E76" s="241"/>
      <c r="F76" s="241"/>
      <c r="G76" s="241"/>
      <c r="H76" s="78" t="s">
        <v>46</v>
      </c>
      <c r="I76" s="78" t="s">
        <v>27</v>
      </c>
      <c r="J76" s="9"/>
    </row>
    <row r="77" spans="1:24" ht="15" customHeight="1" x14ac:dyDescent="0.25">
      <c r="A77" s="45" t="s">
        <v>2</v>
      </c>
      <c r="B77" s="236" t="s">
        <v>90</v>
      </c>
      <c r="C77" s="236"/>
      <c r="D77" s="236"/>
      <c r="E77" s="236"/>
      <c r="F77" s="236"/>
      <c r="G77" s="236"/>
      <c r="H77" s="19">
        <v>1.7000000000000001E-2</v>
      </c>
      <c r="I77" s="15">
        <f>I30*H77</f>
        <v>57.321433000000006</v>
      </c>
      <c r="J77" s="9"/>
      <c r="K77" s="33" t="s">
        <v>2</v>
      </c>
      <c r="L77" s="277" t="s">
        <v>91</v>
      </c>
      <c r="M77" s="278"/>
      <c r="N77" s="279"/>
      <c r="O77" s="34">
        <f>1/11</f>
        <v>9.0909090909090912E-2</v>
      </c>
    </row>
    <row r="78" spans="1:24" ht="15" customHeight="1" x14ac:dyDescent="0.25">
      <c r="A78" s="45" t="s">
        <v>4</v>
      </c>
      <c r="B78" s="236" t="s">
        <v>92</v>
      </c>
      <c r="C78" s="236"/>
      <c r="D78" s="236"/>
      <c r="E78" s="236"/>
      <c r="F78" s="236"/>
      <c r="G78" s="236"/>
      <c r="H78" s="19">
        <v>1.6299999999999999E-2</v>
      </c>
      <c r="I78" s="15">
        <f>H78*I30</f>
        <v>54.961138699999999</v>
      </c>
      <c r="J78" s="9"/>
      <c r="K78" s="33" t="s">
        <v>4</v>
      </c>
      <c r="L78" s="277" t="s">
        <v>93</v>
      </c>
      <c r="M78" s="278"/>
      <c r="N78" s="279"/>
      <c r="O78" s="34">
        <f>5.96/365</f>
        <v>1.6328767123287673E-2</v>
      </c>
    </row>
    <row r="79" spans="1:24" ht="15" customHeight="1" x14ac:dyDescent="0.25">
      <c r="A79" s="45" t="s">
        <v>6</v>
      </c>
      <c r="B79" s="236" t="s">
        <v>94</v>
      </c>
      <c r="C79" s="236"/>
      <c r="D79" s="236"/>
      <c r="E79" s="236"/>
      <c r="F79" s="236"/>
      <c r="G79" s="236"/>
      <c r="H79" s="19">
        <v>2.0000000000000001E-4</v>
      </c>
      <c r="I79" s="15">
        <f>I30*H79</f>
        <v>0.67436980000000002</v>
      </c>
      <c r="J79" s="9"/>
      <c r="K79" s="33" t="s">
        <v>6</v>
      </c>
      <c r="L79" s="277" t="s">
        <v>95</v>
      </c>
      <c r="M79" s="278"/>
      <c r="N79" s="279"/>
      <c r="O79" s="34">
        <f>((5/30)/12)*0.015</f>
        <v>2.0833333333333332E-4</v>
      </c>
    </row>
    <row r="80" spans="1:24" ht="15" customHeight="1" x14ac:dyDescent="0.25">
      <c r="A80" s="45" t="s">
        <v>8</v>
      </c>
      <c r="B80" s="236" t="s">
        <v>96</v>
      </c>
      <c r="C80" s="236"/>
      <c r="D80" s="236"/>
      <c r="E80" s="236"/>
      <c r="F80" s="236"/>
      <c r="G80" s="236"/>
      <c r="H80" s="19">
        <f>(1/30/12*15)*8%</f>
        <v>3.333333333333334E-3</v>
      </c>
      <c r="I80" s="15">
        <f>I30*H80</f>
        <v>11.239496666666669</v>
      </c>
      <c r="J80" s="9"/>
      <c r="K80" s="33" t="s">
        <v>8</v>
      </c>
      <c r="L80" s="273" t="s">
        <v>97</v>
      </c>
      <c r="M80" s="273"/>
      <c r="N80" s="273"/>
      <c r="O80" s="34">
        <f>((15/30)/12)*0.08</f>
        <v>3.3333333333333331E-3</v>
      </c>
    </row>
    <row r="81" spans="1:15" ht="15" customHeight="1" x14ac:dyDescent="0.25">
      <c r="A81" s="45" t="s">
        <v>32</v>
      </c>
      <c r="B81" s="236" t="s">
        <v>98</v>
      </c>
      <c r="C81" s="236"/>
      <c r="D81" s="236"/>
      <c r="E81" s="236"/>
      <c r="F81" s="236"/>
      <c r="G81" s="236"/>
      <c r="H81" s="4">
        <v>5.5000000000000003E-4</v>
      </c>
      <c r="I81" s="15">
        <f>H81*I30</f>
        <v>1.8545169500000003</v>
      </c>
      <c r="J81" s="9"/>
      <c r="K81" s="33" t="s">
        <v>32</v>
      </c>
      <c r="L81" s="274" t="s">
        <v>99</v>
      </c>
      <c r="M81" s="275"/>
      <c r="N81" s="276"/>
      <c r="O81" s="34">
        <f>4/12/12*0.02</f>
        <v>5.5555555555555556E-4</v>
      </c>
    </row>
    <row r="82" spans="1:15" s="6" customFormat="1" ht="16.5" customHeight="1" x14ac:dyDescent="0.25">
      <c r="A82" s="45" t="s">
        <v>34</v>
      </c>
      <c r="B82" s="236" t="s">
        <v>140</v>
      </c>
      <c r="C82" s="236"/>
      <c r="D82" s="236"/>
      <c r="E82" s="236"/>
      <c r="F82" s="236"/>
      <c r="G82" s="236"/>
      <c r="H82" s="19">
        <v>0</v>
      </c>
      <c r="I82" s="15">
        <f>I30*H82</f>
        <v>0</v>
      </c>
      <c r="J82" s="9"/>
      <c r="K82" s="33" t="s">
        <v>34</v>
      </c>
      <c r="L82" s="277" t="s">
        <v>100</v>
      </c>
      <c r="M82" s="278"/>
      <c r="N82" s="279"/>
      <c r="O82" s="34">
        <v>0</v>
      </c>
    </row>
    <row r="83" spans="1:15" ht="15.75" customHeight="1" x14ac:dyDescent="0.25">
      <c r="A83" s="240" t="s">
        <v>36</v>
      </c>
      <c r="B83" s="240"/>
      <c r="C83" s="240"/>
      <c r="D83" s="240"/>
      <c r="E83" s="240"/>
      <c r="F83" s="240"/>
      <c r="G83" s="240"/>
      <c r="H83" s="49">
        <f>SUM(H77:H82)</f>
        <v>3.7383333333333331E-2</v>
      </c>
      <c r="I83" s="48">
        <f>SUM(I77:I82)</f>
        <v>126.05095511666667</v>
      </c>
      <c r="J83" s="9"/>
    </row>
    <row r="84" spans="1:15" ht="15.75" customHeight="1" x14ac:dyDescent="0.25">
      <c r="A84" s="266" t="s">
        <v>133</v>
      </c>
      <c r="B84" s="267"/>
      <c r="C84" s="267"/>
      <c r="D84" s="267"/>
      <c r="E84" s="267"/>
      <c r="F84" s="267"/>
      <c r="G84" s="267"/>
      <c r="H84" s="267"/>
      <c r="I84" s="268"/>
      <c r="J84" s="9"/>
    </row>
    <row r="85" spans="1:15" ht="28.5" customHeight="1" x14ac:dyDescent="0.25">
      <c r="A85" s="77">
        <v>4</v>
      </c>
      <c r="B85" s="261" t="s">
        <v>136</v>
      </c>
      <c r="C85" s="262"/>
      <c r="D85" s="262"/>
      <c r="E85" s="262"/>
      <c r="F85" s="262"/>
      <c r="G85" s="263"/>
      <c r="H85" s="269" t="s">
        <v>27</v>
      </c>
      <c r="I85" s="270"/>
      <c r="J85" s="9"/>
    </row>
    <row r="86" spans="1:15" ht="15.75" customHeight="1" x14ac:dyDescent="0.25">
      <c r="A86" s="77" t="s">
        <v>134</v>
      </c>
      <c r="B86" s="256" t="s">
        <v>137</v>
      </c>
      <c r="C86" s="257"/>
      <c r="D86" s="257"/>
      <c r="E86" s="257"/>
      <c r="F86" s="257"/>
      <c r="G86" s="258"/>
      <c r="H86" s="271">
        <f>I83</f>
        <v>126.05095511666667</v>
      </c>
      <c r="I86" s="272"/>
      <c r="J86" s="9"/>
    </row>
    <row r="87" spans="1:15" ht="15.75" customHeight="1" x14ac:dyDescent="0.25">
      <c r="A87" s="77" t="s">
        <v>135</v>
      </c>
      <c r="B87" s="256" t="s">
        <v>138</v>
      </c>
      <c r="C87" s="257"/>
      <c r="D87" s="257"/>
      <c r="E87" s="257"/>
      <c r="F87" s="257"/>
      <c r="G87" s="258"/>
      <c r="H87" s="259"/>
      <c r="I87" s="260"/>
      <c r="J87" s="9"/>
    </row>
    <row r="88" spans="1:15" ht="15.75" customHeight="1" x14ac:dyDescent="0.25">
      <c r="A88" s="261" t="s">
        <v>36</v>
      </c>
      <c r="B88" s="262"/>
      <c r="C88" s="262"/>
      <c r="D88" s="262"/>
      <c r="E88" s="262"/>
      <c r="F88" s="262"/>
      <c r="G88" s="263"/>
      <c r="H88" s="264">
        <f>SUM(H86+H87)</f>
        <v>126.05095511666667</v>
      </c>
      <c r="I88" s="265"/>
      <c r="J88" s="9"/>
    </row>
    <row r="89" spans="1:15" ht="15" customHeight="1" x14ac:dyDescent="0.25">
      <c r="A89" s="242" t="s">
        <v>131</v>
      </c>
      <c r="B89" s="242"/>
      <c r="C89" s="242"/>
      <c r="D89" s="242"/>
      <c r="E89" s="242"/>
      <c r="F89" s="242"/>
      <c r="G89" s="242"/>
      <c r="H89" s="242"/>
      <c r="I89" s="35"/>
      <c r="J89" s="9"/>
    </row>
    <row r="90" spans="1:15" ht="28.5" customHeight="1" x14ac:dyDescent="0.25">
      <c r="A90" s="78">
        <v>5</v>
      </c>
      <c r="B90" s="241" t="s">
        <v>101</v>
      </c>
      <c r="C90" s="241"/>
      <c r="D90" s="241"/>
      <c r="E90" s="241"/>
      <c r="F90" s="241"/>
      <c r="G90" s="241"/>
      <c r="H90" s="78" t="s">
        <v>102</v>
      </c>
      <c r="I90" s="78" t="s">
        <v>27</v>
      </c>
      <c r="J90" s="9"/>
    </row>
    <row r="91" spans="1:15" ht="15" customHeight="1" x14ac:dyDescent="0.25">
      <c r="A91" s="45" t="s">
        <v>2</v>
      </c>
      <c r="B91" s="236" t="s">
        <v>103</v>
      </c>
      <c r="C91" s="236"/>
      <c r="D91" s="236"/>
      <c r="E91" s="236"/>
      <c r="F91" s="236"/>
      <c r="G91" s="236"/>
      <c r="H91" s="1"/>
      <c r="I91" s="15">
        <f>'Eq. Uni. IPI''s'!F11</f>
        <v>126.207275</v>
      </c>
      <c r="J91" s="9"/>
    </row>
    <row r="92" spans="1:15" ht="15" customHeight="1" x14ac:dyDescent="0.25">
      <c r="A92" s="45" t="s">
        <v>4</v>
      </c>
      <c r="B92" s="253" t="s">
        <v>219</v>
      </c>
      <c r="C92" s="254"/>
      <c r="D92" s="254"/>
      <c r="E92" s="254"/>
      <c r="F92" s="254"/>
      <c r="G92" s="255"/>
      <c r="H92" s="1"/>
      <c r="I92" s="15">
        <f>'Eq. Uni. IPI''s'!F30</f>
        <v>19.820653666666669</v>
      </c>
      <c r="J92" s="9"/>
    </row>
    <row r="93" spans="1:15" ht="15" customHeight="1" x14ac:dyDescent="0.25">
      <c r="A93" s="45" t="s">
        <v>6</v>
      </c>
      <c r="B93" s="253" t="s">
        <v>225</v>
      </c>
      <c r="C93" s="254"/>
      <c r="D93" s="254"/>
      <c r="E93" s="254"/>
      <c r="F93" s="254"/>
      <c r="G93" s="255"/>
      <c r="H93" s="1"/>
      <c r="I93" s="15">
        <f>'Eq. Uni. IPI''s'!F41</f>
        <v>22.81828648373984</v>
      </c>
      <c r="J93" s="9"/>
    </row>
    <row r="94" spans="1:15" ht="15" customHeight="1" x14ac:dyDescent="0.25">
      <c r="A94" s="45" t="s">
        <v>8</v>
      </c>
      <c r="B94" s="253" t="s">
        <v>169</v>
      </c>
      <c r="C94" s="254"/>
      <c r="D94" s="254"/>
      <c r="E94" s="254"/>
      <c r="F94" s="254"/>
      <c r="G94" s="255"/>
      <c r="H94" s="1"/>
      <c r="I94" s="15">
        <f>'Eq. Uni. IPI''s'!F46</f>
        <v>4.6630000000000003</v>
      </c>
      <c r="J94" s="9"/>
    </row>
    <row r="95" spans="1:15" ht="15" customHeight="1" x14ac:dyDescent="0.25">
      <c r="A95" s="240" t="s">
        <v>104</v>
      </c>
      <c r="B95" s="240"/>
      <c r="C95" s="240"/>
      <c r="D95" s="240"/>
      <c r="E95" s="240"/>
      <c r="F95" s="240"/>
      <c r="G95" s="240"/>
      <c r="H95" s="50"/>
      <c r="I95" s="48">
        <f>SUM(I91:I94)</f>
        <v>173.50921515040653</v>
      </c>
      <c r="J95" s="9"/>
    </row>
    <row r="96" spans="1:15" ht="15" customHeight="1" x14ac:dyDescent="0.25">
      <c r="A96" s="242" t="s">
        <v>132</v>
      </c>
      <c r="B96" s="242"/>
      <c r="C96" s="242"/>
      <c r="D96" s="242"/>
      <c r="E96" s="242"/>
      <c r="F96" s="242"/>
      <c r="G96" s="242"/>
      <c r="H96" s="242"/>
      <c r="I96" s="35"/>
      <c r="J96" s="9"/>
    </row>
    <row r="97" spans="1:18" ht="28.5" customHeight="1" x14ac:dyDescent="0.25">
      <c r="A97" s="47">
        <v>6</v>
      </c>
      <c r="B97" s="241" t="s">
        <v>105</v>
      </c>
      <c r="C97" s="241"/>
      <c r="D97" s="241"/>
      <c r="E97" s="241"/>
      <c r="F97" s="241"/>
      <c r="G97" s="241"/>
      <c r="H97" s="78" t="s">
        <v>46</v>
      </c>
      <c r="I97" s="78" t="s">
        <v>27</v>
      </c>
      <c r="J97" s="9"/>
    </row>
    <row r="98" spans="1:18" x14ac:dyDescent="0.25">
      <c r="A98" s="45" t="s">
        <v>2</v>
      </c>
      <c r="B98" s="236" t="s">
        <v>106</v>
      </c>
      <c r="C98" s="236"/>
      <c r="D98" s="236"/>
      <c r="E98" s="236"/>
      <c r="F98" s="236"/>
      <c r="G98" s="236"/>
      <c r="H98" s="2">
        <v>0.05</v>
      </c>
      <c r="I98" s="15">
        <f>(I30+I64+I73+I83+I95)*H98</f>
        <v>339.68098008899369</v>
      </c>
      <c r="J98" s="9"/>
    </row>
    <row r="99" spans="1:18" ht="15" customHeight="1" x14ac:dyDescent="0.25">
      <c r="A99" s="45" t="s">
        <v>4</v>
      </c>
      <c r="B99" s="236" t="s">
        <v>107</v>
      </c>
      <c r="C99" s="236"/>
      <c r="D99" s="236"/>
      <c r="E99" s="236"/>
      <c r="F99" s="236"/>
      <c r="G99" s="236"/>
      <c r="H99" s="2">
        <v>3.2000000000000001E-2</v>
      </c>
      <c r="I99" s="15">
        <f>(I30+I64+I73+I83+I95+I98)*H99</f>
        <v>228.26561861980375</v>
      </c>
      <c r="J99" s="9"/>
    </row>
    <row r="100" spans="1:18" ht="15" customHeight="1" x14ac:dyDescent="0.25">
      <c r="A100" s="45" t="s">
        <v>6</v>
      </c>
      <c r="B100" s="242" t="s">
        <v>108</v>
      </c>
      <c r="C100" s="242"/>
      <c r="D100" s="242"/>
      <c r="E100" s="242"/>
      <c r="F100" s="242"/>
      <c r="G100" s="242"/>
      <c r="H100" s="19"/>
      <c r="I100" s="15"/>
      <c r="J100" s="9"/>
      <c r="P100" s="20"/>
    </row>
    <row r="101" spans="1:18" x14ac:dyDescent="0.25">
      <c r="A101" s="45" t="s">
        <v>109</v>
      </c>
      <c r="B101" s="242" t="s">
        <v>110</v>
      </c>
      <c r="C101" s="242"/>
      <c r="D101" s="242"/>
      <c r="E101" s="242"/>
      <c r="F101" s="242"/>
      <c r="G101" s="242"/>
      <c r="H101" s="19"/>
      <c r="I101" s="15"/>
      <c r="J101" s="39"/>
      <c r="P101" s="20"/>
    </row>
    <row r="102" spans="1:18" x14ac:dyDescent="0.25">
      <c r="A102" s="243" t="s">
        <v>111</v>
      </c>
      <c r="B102" s="245" t="s">
        <v>139</v>
      </c>
      <c r="C102" s="246"/>
      <c r="D102" s="246"/>
      <c r="E102" s="246"/>
      <c r="F102" s="246"/>
      <c r="G102" s="247"/>
      <c r="H102" s="251">
        <v>9.2499999999999999E-2</v>
      </c>
      <c r="I102" s="238">
        <f>(($I$114+$I$98+$I$99)/(1-(H102+$H$104+$H$105))*H102)</f>
        <v>794.10480879906959</v>
      </c>
      <c r="J102" s="9"/>
    </row>
    <row r="103" spans="1:18" ht="15" customHeight="1" x14ac:dyDescent="0.25">
      <c r="A103" s="244"/>
      <c r="B103" s="248"/>
      <c r="C103" s="249"/>
      <c r="D103" s="249"/>
      <c r="E103" s="249"/>
      <c r="F103" s="249"/>
      <c r="G103" s="250"/>
      <c r="H103" s="252"/>
      <c r="I103" s="239"/>
      <c r="J103" s="9"/>
    </row>
    <row r="104" spans="1:18" ht="15" customHeight="1" x14ac:dyDescent="0.25">
      <c r="A104" s="45" t="s">
        <v>112</v>
      </c>
      <c r="B104" s="236" t="s">
        <v>113</v>
      </c>
      <c r="C104" s="236"/>
      <c r="D104" s="236"/>
      <c r="E104" s="236"/>
      <c r="F104" s="236"/>
      <c r="G104" s="236"/>
      <c r="H104" s="19">
        <v>0</v>
      </c>
      <c r="I104" s="15">
        <f>(($I$114+$I$98+$I$99)/(1-(H102+$H$104+$H$105))*H104)</f>
        <v>0</v>
      </c>
      <c r="J104" s="9"/>
    </row>
    <row r="105" spans="1:18" x14ac:dyDescent="0.25">
      <c r="A105" s="45" t="s">
        <v>114</v>
      </c>
      <c r="B105" s="236" t="s">
        <v>115</v>
      </c>
      <c r="C105" s="236"/>
      <c r="D105" s="236"/>
      <c r="E105" s="236"/>
      <c r="F105" s="236"/>
      <c r="G105" s="236"/>
      <c r="H105" s="19">
        <v>0.05</v>
      </c>
      <c r="I105" s="15">
        <f>(($I$114+$I$98+$I$99)/(1-(H102+$H$104+$H$105))*H105)</f>
        <v>429.2458425940917</v>
      </c>
      <c r="J105" s="23"/>
      <c r="R105" s="20"/>
    </row>
    <row r="106" spans="1:18" s="31" customFormat="1" ht="15" customHeight="1" x14ac:dyDescent="0.25">
      <c r="A106" s="240" t="s">
        <v>36</v>
      </c>
      <c r="B106" s="240"/>
      <c r="C106" s="240"/>
      <c r="D106" s="240"/>
      <c r="E106" s="240"/>
      <c r="F106" s="240"/>
      <c r="G106" s="240"/>
      <c r="H106" s="49">
        <f>SUM(H102:H105)</f>
        <v>0.14250000000000002</v>
      </c>
      <c r="I106" s="48">
        <f>SUM(I98:I105)</f>
        <v>1791.2972501019588</v>
      </c>
      <c r="J106" s="9"/>
      <c r="L106" s="36"/>
      <c r="R106" s="53"/>
    </row>
    <row r="107" spans="1:18" ht="15.75" customHeight="1" x14ac:dyDescent="0.25">
      <c r="A107" s="236" t="s">
        <v>116</v>
      </c>
      <c r="B107" s="236"/>
      <c r="C107" s="236"/>
      <c r="D107" s="236"/>
      <c r="E107" s="236"/>
      <c r="F107" s="236"/>
      <c r="G107" s="236"/>
      <c r="H107" s="236"/>
      <c r="I107" s="37"/>
      <c r="J107" s="9"/>
    </row>
    <row r="108" spans="1:18" ht="28.5" customHeight="1" x14ac:dyDescent="0.25">
      <c r="A108" s="241" t="s">
        <v>117</v>
      </c>
      <c r="B108" s="241"/>
      <c r="C108" s="241"/>
      <c r="D108" s="241"/>
      <c r="E108" s="241"/>
      <c r="F108" s="241"/>
      <c r="G108" s="241"/>
      <c r="H108" s="78"/>
      <c r="I108" s="78" t="s">
        <v>27</v>
      </c>
      <c r="J108" s="9"/>
    </row>
    <row r="109" spans="1:18" x14ac:dyDescent="0.25">
      <c r="A109" s="76" t="s">
        <v>2</v>
      </c>
      <c r="B109" s="236" t="s">
        <v>118</v>
      </c>
      <c r="C109" s="236"/>
      <c r="D109" s="236"/>
      <c r="E109" s="236"/>
      <c r="F109" s="236"/>
      <c r="G109" s="236"/>
      <c r="H109" s="84"/>
      <c r="I109" s="15">
        <f>I30</f>
        <v>3371.8490000000002</v>
      </c>
      <c r="J109" s="9"/>
    </row>
    <row r="110" spans="1:18" x14ac:dyDescent="0.25">
      <c r="A110" s="76" t="s">
        <v>4</v>
      </c>
      <c r="B110" s="236" t="s">
        <v>119</v>
      </c>
      <c r="C110" s="236"/>
      <c r="D110" s="236"/>
      <c r="E110" s="236"/>
      <c r="F110" s="236"/>
      <c r="G110" s="236"/>
      <c r="H110" s="84"/>
      <c r="I110" s="15">
        <f>I64</f>
        <v>2881.0989506999995</v>
      </c>
      <c r="J110" s="9"/>
    </row>
    <row r="111" spans="1:18" x14ac:dyDescent="0.25">
      <c r="A111" s="76" t="s">
        <v>6</v>
      </c>
      <c r="B111" s="236" t="s">
        <v>120</v>
      </c>
      <c r="C111" s="236"/>
      <c r="D111" s="236"/>
      <c r="E111" s="236"/>
      <c r="F111" s="236"/>
      <c r="G111" s="236"/>
      <c r="H111" s="84"/>
      <c r="I111" s="15">
        <f>I73</f>
        <v>241.11148081280004</v>
      </c>
      <c r="J111" s="9"/>
    </row>
    <row r="112" spans="1:18" s="31" customFormat="1" x14ac:dyDescent="0.25">
      <c r="A112" s="76" t="s">
        <v>8</v>
      </c>
      <c r="B112" s="236" t="s">
        <v>121</v>
      </c>
      <c r="C112" s="236"/>
      <c r="D112" s="236"/>
      <c r="E112" s="236"/>
      <c r="F112" s="236"/>
      <c r="G112" s="236"/>
      <c r="H112" s="84"/>
      <c r="I112" s="15">
        <f>H88</f>
        <v>126.05095511666667</v>
      </c>
      <c r="J112" s="9"/>
      <c r="L112" s="36"/>
    </row>
    <row r="113" spans="1:19" s="31" customFormat="1" x14ac:dyDescent="0.25">
      <c r="A113" s="76" t="s">
        <v>32</v>
      </c>
      <c r="B113" s="236" t="s">
        <v>122</v>
      </c>
      <c r="C113" s="236"/>
      <c r="D113" s="236"/>
      <c r="E113" s="236"/>
      <c r="F113" s="236"/>
      <c r="G113" s="236"/>
      <c r="H113" s="84"/>
      <c r="I113" s="15">
        <f>I95</f>
        <v>173.50921515040653</v>
      </c>
      <c r="J113" s="9"/>
      <c r="L113" s="36"/>
    </row>
    <row r="114" spans="1:19" ht="15" customHeight="1" x14ac:dyDescent="0.25">
      <c r="A114" s="237" t="s">
        <v>123</v>
      </c>
      <c r="B114" s="237"/>
      <c r="C114" s="237"/>
      <c r="D114" s="237"/>
      <c r="E114" s="237"/>
      <c r="F114" s="237"/>
      <c r="G114" s="237"/>
      <c r="H114" s="79"/>
      <c r="I114" s="18">
        <f>SUM(I109+I110+I111+I112+I113)</f>
        <v>6793.6196017798738</v>
      </c>
      <c r="J114" s="9"/>
      <c r="P114" s="17"/>
    </row>
    <row r="115" spans="1:19" ht="15" customHeight="1" thickBot="1" x14ac:dyDescent="0.3">
      <c r="A115" s="76" t="s">
        <v>34</v>
      </c>
      <c r="B115" s="231" t="s">
        <v>124</v>
      </c>
      <c r="C115" s="231"/>
      <c r="D115" s="231"/>
      <c r="E115" s="231"/>
      <c r="F115" s="231"/>
      <c r="G115" s="231"/>
      <c r="H115" s="84"/>
      <c r="I115" s="15">
        <f>I106</f>
        <v>1791.2972501019588</v>
      </c>
      <c r="J115" s="9"/>
    </row>
    <row r="116" spans="1:19" ht="15.75" thickBot="1" x14ac:dyDescent="0.3">
      <c r="A116" s="232" t="s">
        <v>125</v>
      </c>
      <c r="B116" s="232"/>
      <c r="C116" s="232"/>
      <c r="D116" s="232"/>
      <c r="E116" s="232"/>
      <c r="F116" s="232"/>
      <c r="G116" s="232"/>
      <c r="H116" s="232"/>
      <c r="I116" s="52">
        <f>ROUND(I114+I115,200)</f>
        <v>8584.9168518818296</v>
      </c>
      <c r="J116" s="9"/>
      <c r="R116" s="85"/>
      <c r="S116" s="85"/>
    </row>
    <row r="117" spans="1:19" ht="15.75" thickBot="1" x14ac:dyDescent="0.3">
      <c r="A117" s="233" t="s">
        <v>126</v>
      </c>
      <c r="B117" s="234"/>
      <c r="C117" s="234"/>
      <c r="D117" s="234"/>
      <c r="E117" s="234"/>
      <c r="F117" s="234"/>
      <c r="G117" s="234"/>
      <c r="H117" s="235"/>
      <c r="I117" s="51">
        <f>(I116/I109)</f>
        <v>2.5460561406758813</v>
      </c>
    </row>
  </sheetData>
  <mergeCells count="160">
    <mergeCell ref="B5:G5"/>
    <mergeCell ref="H5:I5"/>
    <mergeCell ref="B6:G6"/>
    <mergeCell ref="H6:I6"/>
    <mergeCell ref="A7:I7"/>
    <mergeCell ref="A8:C8"/>
    <mergeCell ref="D8:E8"/>
    <mergeCell ref="F8:I8"/>
    <mergeCell ref="A1:I1"/>
    <mergeCell ref="A2:I2"/>
    <mergeCell ref="B3:G3"/>
    <mergeCell ref="H3:I3"/>
    <mergeCell ref="B4:G4"/>
    <mergeCell ref="H4:I4"/>
    <mergeCell ref="A11:C11"/>
    <mergeCell ref="D11:E11"/>
    <mergeCell ref="F11:I11"/>
    <mergeCell ref="A12:I12"/>
    <mergeCell ref="A13:I13"/>
    <mergeCell ref="B14:G14"/>
    <mergeCell ref="H14:I14"/>
    <mergeCell ref="A9:C9"/>
    <mergeCell ref="D9:E9"/>
    <mergeCell ref="F9:I9"/>
    <mergeCell ref="A10:C10"/>
    <mergeCell ref="D10:E10"/>
    <mergeCell ref="F10:I10"/>
    <mergeCell ref="B18:G18"/>
    <mergeCell ref="H18:I18"/>
    <mergeCell ref="B19:G19"/>
    <mergeCell ref="H19:I19"/>
    <mergeCell ref="B20:G20"/>
    <mergeCell ref="H20:I20"/>
    <mergeCell ref="B15:G15"/>
    <mergeCell ref="H15:I15"/>
    <mergeCell ref="B16:G16"/>
    <mergeCell ref="H16:I16"/>
    <mergeCell ref="B17:G17"/>
    <mergeCell ref="H17:I17"/>
    <mergeCell ref="B27:G27"/>
    <mergeCell ref="B28:G28"/>
    <mergeCell ref="B29:G29"/>
    <mergeCell ref="A30:G30"/>
    <mergeCell ref="A31:I31"/>
    <mergeCell ref="A32:I32"/>
    <mergeCell ref="A21:I21"/>
    <mergeCell ref="A22:I22"/>
    <mergeCell ref="B23:G23"/>
    <mergeCell ref="B24:G24"/>
    <mergeCell ref="B25:G25"/>
    <mergeCell ref="B26:G26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A36:G36"/>
    <mergeCell ref="A37:I37"/>
    <mergeCell ref="B38:G38"/>
    <mergeCell ref="B51:G51"/>
    <mergeCell ref="B52:G52"/>
    <mergeCell ref="B53:G53"/>
    <mergeCell ref="B54:G54"/>
    <mergeCell ref="B55:G55"/>
    <mergeCell ref="B56:G56"/>
    <mergeCell ref="B45:G45"/>
    <mergeCell ref="B46:G46"/>
    <mergeCell ref="A47:G47"/>
    <mergeCell ref="A48:I48"/>
    <mergeCell ref="B49:G49"/>
    <mergeCell ref="B50:G50"/>
    <mergeCell ref="B62:G62"/>
    <mergeCell ref="Q62:V62"/>
    <mergeCell ref="B63:G63"/>
    <mergeCell ref="Q63:V63"/>
    <mergeCell ref="A64:G64"/>
    <mergeCell ref="Q64:V64"/>
    <mergeCell ref="A57:G57"/>
    <mergeCell ref="A58:I58"/>
    <mergeCell ref="A59:I59"/>
    <mergeCell ref="B60:G60"/>
    <mergeCell ref="B61:G61"/>
    <mergeCell ref="Q61:V61"/>
    <mergeCell ref="B68:G68"/>
    <mergeCell ref="L68:N68"/>
    <mergeCell ref="B69:G69"/>
    <mergeCell ref="B70:G70"/>
    <mergeCell ref="L70:N70"/>
    <mergeCell ref="B71:G71"/>
    <mergeCell ref="A65:I65"/>
    <mergeCell ref="Q65:V65"/>
    <mergeCell ref="B66:G66"/>
    <mergeCell ref="L66:N66"/>
    <mergeCell ref="P66:V66"/>
    <mergeCell ref="B67:G67"/>
    <mergeCell ref="L67:N67"/>
    <mergeCell ref="B76:G76"/>
    <mergeCell ref="B77:G77"/>
    <mergeCell ref="L77:N77"/>
    <mergeCell ref="B78:G78"/>
    <mergeCell ref="L78:N78"/>
    <mergeCell ref="B79:G79"/>
    <mergeCell ref="L79:N79"/>
    <mergeCell ref="B72:G72"/>
    <mergeCell ref="L72:N72"/>
    <mergeCell ref="A73:G73"/>
    <mergeCell ref="K73:N73"/>
    <mergeCell ref="A74:I74"/>
    <mergeCell ref="A75:I75"/>
    <mergeCell ref="A83:G83"/>
    <mergeCell ref="A84:I84"/>
    <mergeCell ref="B85:G85"/>
    <mergeCell ref="H85:I85"/>
    <mergeCell ref="B86:G86"/>
    <mergeCell ref="H86:I86"/>
    <mergeCell ref="B80:G80"/>
    <mergeCell ref="L80:N80"/>
    <mergeCell ref="B81:G81"/>
    <mergeCell ref="L81:N81"/>
    <mergeCell ref="B82:G82"/>
    <mergeCell ref="L82:N82"/>
    <mergeCell ref="B91:G91"/>
    <mergeCell ref="B92:G92"/>
    <mergeCell ref="B93:G93"/>
    <mergeCell ref="B94:G94"/>
    <mergeCell ref="A95:G95"/>
    <mergeCell ref="A96:H96"/>
    <mergeCell ref="B87:G87"/>
    <mergeCell ref="H87:I87"/>
    <mergeCell ref="A88:G88"/>
    <mergeCell ref="H88:I88"/>
    <mergeCell ref="A89:H89"/>
    <mergeCell ref="B90:G90"/>
    <mergeCell ref="H102:H103"/>
    <mergeCell ref="I102:I103"/>
    <mergeCell ref="B104:G104"/>
    <mergeCell ref="B105:G105"/>
    <mergeCell ref="A106:G106"/>
    <mergeCell ref="A107:H107"/>
    <mergeCell ref="B97:G97"/>
    <mergeCell ref="B98:G98"/>
    <mergeCell ref="B99:G99"/>
    <mergeCell ref="B100:G100"/>
    <mergeCell ref="B101:G101"/>
    <mergeCell ref="A102:A103"/>
    <mergeCell ref="B102:G103"/>
    <mergeCell ref="A114:G114"/>
    <mergeCell ref="B115:G115"/>
    <mergeCell ref="A116:H116"/>
    <mergeCell ref="A117:H117"/>
    <mergeCell ref="A108:G108"/>
    <mergeCell ref="B109:G109"/>
    <mergeCell ref="B110:G110"/>
    <mergeCell ref="B111:G111"/>
    <mergeCell ref="B112:G112"/>
    <mergeCell ref="B113:G113"/>
  </mergeCells>
  <pageMargins left="0.25" right="0.25" top="0.75" bottom="0.75" header="0.3" footer="0.3"/>
  <pageSetup paperSize="9" fitToWidth="3" fitToHeight="3" orientation="portrait" horizontalDpi="4294967294" verticalDpi="4294967294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117"/>
  <sheetViews>
    <sheetView zoomScale="110" zoomScaleNormal="110" workbookViewId="0">
      <selection activeCell="H15" sqref="H15:I15"/>
    </sheetView>
  </sheetViews>
  <sheetFormatPr defaultColWidth="9.140625" defaultRowHeight="15" x14ac:dyDescent="0.25"/>
  <cols>
    <col min="1" max="7" width="9.140625" style="12"/>
    <col min="8" max="8" width="10.5703125" style="12" customWidth="1"/>
    <col min="9" max="9" width="20.28515625" style="12" customWidth="1"/>
    <col min="10" max="10" width="10.7109375" style="12" hidden="1" customWidth="1"/>
    <col min="11" max="11" width="12.42578125" style="12" hidden="1" customWidth="1"/>
    <col min="12" max="12" width="9.7109375" style="13" hidden="1" customWidth="1"/>
    <col min="13" max="13" width="17" style="12" hidden="1" customWidth="1"/>
    <col min="14" max="14" width="9.5703125" style="12" hidden="1" customWidth="1"/>
    <col min="15" max="15" width="17.140625" style="12" hidden="1" customWidth="1"/>
    <col min="16" max="16" width="0.42578125" style="12" hidden="1" customWidth="1"/>
    <col min="17" max="17" width="0.5703125" style="12" hidden="1" customWidth="1"/>
    <col min="18" max="18" width="10.42578125" style="12" bestFit="1" customWidth="1"/>
    <col min="19" max="19" width="9.140625" style="12"/>
    <col min="20" max="20" width="11.5703125" style="12" bestFit="1" customWidth="1"/>
    <col min="21" max="24" width="9.140625" style="12"/>
    <col min="25" max="25" width="10.5703125" style="12" bestFit="1" customWidth="1"/>
    <col min="26" max="16384" width="9.140625" style="12"/>
  </cols>
  <sheetData>
    <row r="1" spans="1:12" ht="15" customHeight="1" x14ac:dyDescent="0.2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9"/>
    </row>
    <row r="2" spans="1:12" ht="15" customHeight="1" x14ac:dyDescent="0.25">
      <c r="A2" s="303" t="s">
        <v>1</v>
      </c>
      <c r="B2" s="303"/>
      <c r="C2" s="303"/>
      <c r="D2" s="303"/>
      <c r="E2" s="303"/>
      <c r="F2" s="303"/>
      <c r="G2" s="303"/>
      <c r="H2" s="303"/>
      <c r="I2" s="303"/>
      <c r="J2" s="9"/>
    </row>
    <row r="3" spans="1:12" ht="15" customHeight="1" x14ac:dyDescent="0.25">
      <c r="A3" s="84" t="s">
        <v>2</v>
      </c>
      <c r="B3" s="236" t="s">
        <v>3</v>
      </c>
      <c r="C3" s="236"/>
      <c r="D3" s="236"/>
      <c r="E3" s="236"/>
      <c r="F3" s="236"/>
      <c r="G3" s="236"/>
      <c r="H3" s="303"/>
      <c r="I3" s="303"/>
      <c r="J3" s="9"/>
    </row>
    <row r="4" spans="1:12" ht="15" customHeight="1" x14ac:dyDescent="0.25">
      <c r="A4" s="123" t="s">
        <v>4</v>
      </c>
      <c r="B4" s="296" t="s">
        <v>5</v>
      </c>
      <c r="C4" s="296"/>
      <c r="D4" s="296"/>
      <c r="E4" s="296"/>
      <c r="F4" s="296"/>
      <c r="G4" s="296"/>
      <c r="H4" s="300"/>
      <c r="I4" s="300"/>
      <c r="J4" s="9"/>
    </row>
    <row r="5" spans="1:12" ht="15" customHeight="1" x14ac:dyDescent="0.25">
      <c r="A5" s="123" t="s">
        <v>6</v>
      </c>
      <c r="B5" s="296" t="s">
        <v>7</v>
      </c>
      <c r="C5" s="296"/>
      <c r="D5" s="296"/>
      <c r="E5" s="296"/>
      <c r="F5" s="296"/>
      <c r="G5" s="296"/>
      <c r="H5" s="300" t="s">
        <v>252</v>
      </c>
      <c r="I5" s="300"/>
      <c r="J5" s="9"/>
    </row>
    <row r="6" spans="1:12" ht="15" customHeight="1" x14ac:dyDescent="0.25">
      <c r="A6" s="123" t="s">
        <v>8</v>
      </c>
      <c r="B6" s="296" t="s">
        <v>9</v>
      </c>
      <c r="C6" s="296"/>
      <c r="D6" s="296"/>
      <c r="E6" s="296"/>
      <c r="F6" s="296"/>
      <c r="G6" s="296"/>
      <c r="H6" s="300" t="s">
        <v>10</v>
      </c>
      <c r="I6" s="300"/>
      <c r="J6" s="9"/>
    </row>
    <row r="7" spans="1:12" ht="15.75" customHeight="1" x14ac:dyDescent="0.25">
      <c r="A7" s="312" t="s">
        <v>11</v>
      </c>
      <c r="B7" s="312"/>
      <c r="C7" s="312"/>
      <c r="D7" s="312"/>
      <c r="E7" s="312"/>
      <c r="F7" s="312"/>
      <c r="G7" s="312"/>
      <c r="H7" s="312"/>
      <c r="I7" s="312"/>
      <c r="J7" s="9"/>
    </row>
    <row r="8" spans="1:12" s="6" customFormat="1" ht="44.25" customHeight="1" x14ac:dyDescent="0.25">
      <c r="A8" s="308" t="s">
        <v>12</v>
      </c>
      <c r="B8" s="308"/>
      <c r="C8" s="308"/>
      <c r="D8" s="308" t="s">
        <v>13</v>
      </c>
      <c r="E8" s="308"/>
      <c r="F8" s="308" t="s">
        <v>14</v>
      </c>
      <c r="G8" s="308"/>
      <c r="H8" s="308"/>
      <c r="I8" s="308"/>
      <c r="J8" s="9"/>
      <c r="L8" s="14"/>
    </row>
    <row r="9" spans="1:12" ht="15" customHeight="1" x14ac:dyDescent="0.25">
      <c r="A9" s="303" t="s">
        <v>254</v>
      </c>
      <c r="B9" s="303"/>
      <c r="C9" s="303"/>
      <c r="D9" s="256" t="s">
        <v>15</v>
      </c>
      <c r="E9" s="258"/>
      <c r="F9" s="303"/>
      <c r="G9" s="303"/>
      <c r="H9" s="303"/>
      <c r="I9" s="303"/>
      <c r="J9" s="9"/>
    </row>
    <row r="10" spans="1:12" x14ac:dyDescent="0.25">
      <c r="A10" s="303"/>
      <c r="B10" s="303"/>
      <c r="C10" s="303"/>
      <c r="D10" s="236"/>
      <c r="E10" s="236"/>
      <c r="F10" s="303"/>
      <c r="G10" s="303"/>
      <c r="H10" s="303"/>
      <c r="I10" s="303"/>
      <c r="J10" s="9"/>
    </row>
    <row r="11" spans="1:12" x14ac:dyDescent="0.25">
      <c r="A11" s="303"/>
      <c r="B11" s="303"/>
      <c r="C11" s="303"/>
      <c r="D11" s="236"/>
      <c r="E11" s="236"/>
      <c r="F11" s="303"/>
      <c r="G11" s="303"/>
      <c r="H11" s="303"/>
      <c r="I11" s="303"/>
      <c r="J11" s="9"/>
    </row>
    <row r="12" spans="1:12" ht="15.75" customHeight="1" x14ac:dyDescent="0.25">
      <c r="A12" s="303" t="s">
        <v>16</v>
      </c>
      <c r="B12" s="303"/>
      <c r="C12" s="303"/>
      <c r="D12" s="303"/>
      <c r="E12" s="303"/>
      <c r="F12" s="303"/>
      <c r="G12" s="303"/>
      <c r="H12" s="303"/>
      <c r="I12" s="303"/>
      <c r="J12" s="9"/>
    </row>
    <row r="13" spans="1:12" s="6" customFormat="1" ht="16.5" customHeight="1" x14ac:dyDescent="0.25">
      <c r="A13" s="241" t="s">
        <v>17</v>
      </c>
      <c r="B13" s="241"/>
      <c r="C13" s="241"/>
      <c r="D13" s="241"/>
      <c r="E13" s="241"/>
      <c r="F13" s="241"/>
      <c r="G13" s="241"/>
      <c r="H13" s="241"/>
      <c r="I13" s="241"/>
      <c r="J13" s="9"/>
      <c r="L13" s="14"/>
    </row>
    <row r="14" spans="1:12" ht="15" customHeight="1" x14ac:dyDescent="0.25">
      <c r="A14" s="45">
        <v>1</v>
      </c>
      <c r="B14" s="236" t="s">
        <v>18</v>
      </c>
      <c r="C14" s="236"/>
      <c r="D14" s="236"/>
      <c r="E14" s="236"/>
      <c r="F14" s="236"/>
      <c r="G14" s="236"/>
      <c r="H14" s="303"/>
      <c r="I14" s="303"/>
      <c r="J14" s="9"/>
    </row>
    <row r="15" spans="1:12" ht="15" customHeight="1" x14ac:dyDescent="0.25">
      <c r="A15" s="45">
        <v>2</v>
      </c>
      <c r="B15" s="236" t="s">
        <v>19</v>
      </c>
      <c r="C15" s="236"/>
      <c r="D15" s="236"/>
      <c r="E15" s="236"/>
      <c r="F15" s="236"/>
      <c r="G15" s="236"/>
      <c r="H15" s="256" t="s">
        <v>220</v>
      </c>
      <c r="I15" s="258"/>
      <c r="J15" s="9"/>
    </row>
    <row r="16" spans="1:12" ht="15" customHeight="1" x14ac:dyDescent="0.25">
      <c r="A16" s="45">
        <v>3</v>
      </c>
      <c r="B16" s="236" t="s">
        <v>20</v>
      </c>
      <c r="C16" s="236"/>
      <c r="D16" s="236"/>
      <c r="E16" s="236"/>
      <c r="F16" s="236"/>
      <c r="G16" s="236"/>
      <c r="H16" s="304"/>
      <c r="I16" s="304"/>
      <c r="J16" s="9"/>
    </row>
    <row r="17" spans="1:12" ht="37.5" customHeight="1" x14ac:dyDescent="0.25">
      <c r="A17" s="45">
        <v>4</v>
      </c>
      <c r="B17" s="236" t="s">
        <v>21</v>
      </c>
      <c r="C17" s="236"/>
      <c r="D17" s="236"/>
      <c r="E17" s="236"/>
      <c r="F17" s="236"/>
      <c r="G17" s="236"/>
      <c r="H17" s="305" t="s">
        <v>241</v>
      </c>
      <c r="I17" s="306"/>
      <c r="J17" s="9"/>
    </row>
    <row r="18" spans="1:12" ht="15" customHeight="1" x14ac:dyDescent="0.25">
      <c r="A18" s="45">
        <v>5</v>
      </c>
      <c r="B18" s="236" t="s">
        <v>22</v>
      </c>
      <c r="C18" s="236"/>
      <c r="D18" s="236"/>
      <c r="E18" s="236"/>
      <c r="F18" s="236"/>
      <c r="G18" s="236"/>
      <c r="H18" s="299">
        <v>45292</v>
      </c>
      <c r="I18" s="300"/>
      <c r="J18" s="9"/>
    </row>
    <row r="19" spans="1:12" ht="15" customHeight="1" x14ac:dyDescent="0.25">
      <c r="A19" s="45">
        <v>6</v>
      </c>
      <c r="B19" s="253" t="s">
        <v>128</v>
      </c>
      <c r="C19" s="254"/>
      <c r="D19" s="254"/>
      <c r="E19" s="254"/>
      <c r="F19" s="254"/>
      <c r="G19" s="255"/>
      <c r="H19" s="301">
        <v>15</v>
      </c>
      <c r="I19" s="302"/>
      <c r="J19" s="9"/>
    </row>
    <row r="20" spans="1:12" ht="15" customHeight="1" x14ac:dyDescent="0.25">
      <c r="A20" s="45">
        <v>7</v>
      </c>
      <c r="B20" s="253" t="s">
        <v>129</v>
      </c>
      <c r="C20" s="254"/>
      <c r="D20" s="254"/>
      <c r="E20" s="254"/>
      <c r="F20" s="254"/>
      <c r="G20" s="255"/>
      <c r="H20" s="301">
        <v>5.5</v>
      </c>
      <c r="I20" s="302"/>
      <c r="J20" s="9"/>
    </row>
    <row r="21" spans="1:12" ht="15" customHeight="1" x14ac:dyDescent="0.25">
      <c r="A21" s="242" t="s">
        <v>23</v>
      </c>
      <c r="B21" s="242"/>
      <c r="C21" s="242"/>
      <c r="D21" s="242"/>
      <c r="E21" s="242"/>
      <c r="F21" s="242"/>
      <c r="G21" s="242"/>
      <c r="H21" s="242"/>
      <c r="I21" s="242"/>
      <c r="J21" s="9"/>
    </row>
    <row r="22" spans="1:12" ht="15.75" customHeight="1" x14ac:dyDescent="0.25">
      <c r="A22" s="295" t="s">
        <v>24</v>
      </c>
      <c r="B22" s="295"/>
      <c r="C22" s="295"/>
      <c r="D22" s="295"/>
      <c r="E22" s="295"/>
      <c r="F22" s="295"/>
      <c r="G22" s="295"/>
      <c r="H22" s="295"/>
      <c r="I22" s="295"/>
      <c r="J22" s="9"/>
    </row>
    <row r="23" spans="1:12" s="6" customFormat="1" ht="28.5" customHeight="1" x14ac:dyDescent="0.25">
      <c r="A23" s="78">
        <v>1</v>
      </c>
      <c r="B23" s="241" t="s">
        <v>25</v>
      </c>
      <c r="C23" s="241"/>
      <c r="D23" s="241"/>
      <c r="E23" s="241"/>
      <c r="F23" s="241"/>
      <c r="G23" s="241"/>
      <c r="H23" s="78" t="s">
        <v>26</v>
      </c>
      <c r="I23" s="78" t="s">
        <v>27</v>
      </c>
      <c r="J23" s="9"/>
      <c r="L23" s="14"/>
    </row>
    <row r="24" spans="1:12" ht="15" customHeight="1" x14ac:dyDescent="0.25">
      <c r="A24" s="45" t="s">
        <v>2</v>
      </c>
      <c r="B24" s="236" t="s">
        <v>28</v>
      </c>
      <c r="C24" s="236"/>
      <c r="D24" s="236"/>
      <c r="E24" s="236"/>
      <c r="F24" s="236"/>
      <c r="G24" s="236"/>
      <c r="H24" s="84"/>
      <c r="I24" s="22">
        <v>2723.41</v>
      </c>
      <c r="J24" s="9"/>
    </row>
    <row r="25" spans="1:12" ht="15" customHeight="1" x14ac:dyDescent="0.25">
      <c r="A25" s="45" t="s">
        <v>4</v>
      </c>
      <c r="B25" s="236" t="s">
        <v>29</v>
      </c>
      <c r="C25" s="236"/>
      <c r="D25" s="236"/>
      <c r="E25" s="236"/>
      <c r="F25" s="236"/>
      <c r="G25" s="236"/>
      <c r="H25" s="16">
        <v>0.3</v>
      </c>
      <c r="I25" s="22">
        <f>H25*I24</f>
        <v>817.02299999999991</v>
      </c>
      <c r="J25" s="9"/>
    </row>
    <row r="26" spans="1:12" ht="15" customHeight="1" x14ac:dyDescent="0.25">
      <c r="A26" s="45" t="s">
        <v>6</v>
      </c>
      <c r="B26" s="236" t="s">
        <v>30</v>
      </c>
      <c r="C26" s="236"/>
      <c r="D26" s="236"/>
      <c r="E26" s="236"/>
      <c r="F26" s="236"/>
      <c r="G26" s="236"/>
      <c r="H26" s="84"/>
      <c r="I26" s="22"/>
      <c r="J26" s="9"/>
    </row>
    <row r="27" spans="1:12" ht="15" customHeight="1" x14ac:dyDescent="0.25">
      <c r="A27" s="45" t="s">
        <v>8</v>
      </c>
      <c r="B27" s="236" t="s">
        <v>31</v>
      </c>
      <c r="C27" s="236"/>
      <c r="D27" s="236"/>
      <c r="E27" s="236"/>
      <c r="F27" s="236"/>
      <c r="G27" s="236"/>
      <c r="H27" s="84"/>
      <c r="I27" s="22"/>
      <c r="J27" s="9"/>
    </row>
    <row r="28" spans="1:12" ht="15" customHeight="1" x14ac:dyDescent="0.25">
      <c r="A28" s="45" t="s">
        <v>32</v>
      </c>
      <c r="B28" s="236" t="s">
        <v>33</v>
      </c>
      <c r="C28" s="236"/>
      <c r="D28" s="236"/>
      <c r="E28" s="236"/>
      <c r="F28" s="236"/>
      <c r="G28" s="236"/>
      <c r="H28" s="84"/>
      <c r="I28" s="22"/>
      <c r="J28" s="9"/>
    </row>
    <row r="29" spans="1:12" ht="15" customHeight="1" x14ac:dyDescent="0.25">
      <c r="A29" s="45" t="s">
        <v>34</v>
      </c>
      <c r="B29" s="236" t="s">
        <v>35</v>
      </c>
      <c r="C29" s="236"/>
      <c r="D29" s="236"/>
      <c r="E29" s="236"/>
      <c r="F29" s="236"/>
      <c r="G29" s="236"/>
      <c r="H29" s="84"/>
      <c r="I29" s="22"/>
      <c r="J29" s="9"/>
      <c r="K29" s="17"/>
    </row>
    <row r="30" spans="1:12" x14ac:dyDescent="0.25">
      <c r="A30" s="240" t="s">
        <v>36</v>
      </c>
      <c r="B30" s="240"/>
      <c r="C30" s="240"/>
      <c r="D30" s="240"/>
      <c r="E30" s="240"/>
      <c r="F30" s="240"/>
      <c r="G30" s="240"/>
      <c r="H30" s="77"/>
      <c r="I30" s="109">
        <f>SUM(I24:I29)</f>
        <v>3540.433</v>
      </c>
      <c r="J30" s="10"/>
    </row>
    <row r="31" spans="1:12" ht="15" customHeight="1" x14ac:dyDescent="0.25">
      <c r="A31" s="242" t="s">
        <v>37</v>
      </c>
      <c r="B31" s="242"/>
      <c r="C31" s="242"/>
      <c r="D31" s="242"/>
      <c r="E31" s="242"/>
      <c r="F31" s="242"/>
      <c r="G31" s="242"/>
      <c r="H31" s="242"/>
      <c r="I31" s="242"/>
      <c r="J31" s="9"/>
    </row>
    <row r="32" spans="1:12" ht="15.75" customHeight="1" x14ac:dyDescent="0.25">
      <c r="A32" s="242" t="s">
        <v>38</v>
      </c>
      <c r="B32" s="242"/>
      <c r="C32" s="242"/>
      <c r="D32" s="242"/>
      <c r="E32" s="242"/>
      <c r="F32" s="242"/>
      <c r="G32" s="242"/>
      <c r="H32" s="242"/>
      <c r="I32" s="242"/>
      <c r="J32" s="9"/>
    </row>
    <row r="33" spans="1:16" s="6" customFormat="1" ht="28.5" customHeight="1" x14ac:dyDescent="0.25">
      <c r="A33" s="78" t="s">
        <v>39</v>
      </c>
      <c r="B33" s="241" t="s">
        <v>40</v>
      </c>
      <c r="C33" s="241"/>
      <c r="D33" s="241"/>
      <c r="E33" s="241"/>
      <c r="F33" s="241"/>
      <c r="G33" s="241"/>
      <c r="H33" s="78" t="s">
        <v>26</v>
      </c>
      <c r="I33" s="78" t="s">
        <v>27</v>
      </c>
      <c r="J33" s="9"/>
      <c r="L33" s="14"/>
    </row>
    <row r="34" spans="1:16" ht="15" customHeight="1" x14ac:dyDescent="0.25">
      <c r="A34" s="45" t="s">
        <v>2</v>
      </c>
      <c r="B34" s="236" t="s">
        <v>41</v>
      </c>
      <c r="C34" s="236"/>
      <c r="D34" s="236"/>
      <c r="E34" s="236"/>
      <c r="F34" s="236"/>
      <c r="G34" s="236"/>
      <c r="H34" s="19">
        <v>8.3299999999999999E-2</v>
      </c>
      <c r="I34" s="22">
        <f>I30*H34</f>
        <v>294.91806889999998</v>
      </c>
      <c r="J34" s="40">
        <v>9.0749999999999997E-2</v>
      </c>
    </row>
    <row r="35" spans="1:16" ht="15" customHeight="1" x14ac:dyDescent="0.25">
      <c r="A35" s="45" t="s">
        <v>4</v>
      </c>
      <c r="B35" s="236" t="s">
        <v>42</v>
      </c>
      <c r="C35" s="236"/>
      <c r="D35" s="236"/>
      <c r="E35" s="236"/>
      <c r="F35" s="236"/>
      <c r="G35" s="236"/>
      <c r="H35" s="19">
        <v>0.121</v>
      </c>
      <c r="I35" s="22">
        <f>I30*H35</f>
        <v>428.39239299999997</v>
      </c>
      <c r="J35" s="41">
        <f>9.075%/3</f>
        <v>3.0249999999999999E-2</v>
      </c>
      <c r="K35" s="20">
        <f>8.33%+J35</f>
        <v>0.11355</v>
      </c>
    </row>
    <row r="36" spans="1:16" x14ac:dyDescent="0.25">
      <c r="A36" s="240" t="s">
        <v>36</v>
      </c>
      <c r="B36" s="240"/>
      <c r="C36" s="240"/>
      <c r="D36" s="240"/>
      <c r="E36" s="240"/>
      <c r="F36" s="240"/>
      <c r="G36" s="240"/>
      <c r="H36" s="49">
        <f>SUM(H34:H35)</f>
        <v>0.20429999999999998</v>
      </c>
      <c r="I36" s="109">
        <f>SUM(I34:I35)</f>
        <v>723.31046189999995</v>
      </c>
      <c r="J36" s="20">
        <f>J34+J35</f>
        <v>0.121</v>
      </c>
      <c r="K36" s="21"/>
    </row>
    <row r="37" spans="1:16" ht="28.5" customHeight="1" x14ac:dyDescent="0.25">
      <c r="A37" s="295" t="s">
        <v>43</v>
      </c>
      <c r="B37" s="295"/>
      <c r="C37" s="295"/>
      <c r="D37" s="295"/>
      <c r="E37" s="295"/>
      <c r="F37" s="295"/>
      <c r="G37" s="295"/>
      <c r="H37" s="295"/>
      <c r="I37" s="295"/>
      <c r="J37" s="9"/>
    </row>
    <row r="38" spans="1:16" s="6" customFormat="1" ht="28.5" customHeight="1" x14ac:dyDescent="0.25">
      <c r="A38" s="78" t="s">
        <v>44</v>
      </c>
      <c r="B38" s="241" t="s">
        <v>45</v>
      </c>
      <c r="C38" s="241"/>
      <c r="D38" s="241"/>
      <c r="E38" s="241"/>
      <c r="F38" s="241"/>
      <c r="G38" s="241"/>
      <c r="H38" s="78" t="s">
        <v>46</v>
      </c>
      <c r="I38" s="78" t="s">
        <v>27</v>
      </c>
      <c r="J38" s="9"/>
      <c r="L38" s="14"/>
    </row>
    <row r="39" spans="1:16" x14ac:dyDescent="0.25">
      <c r="A39" s="45" t="s">
        <v>2</v>
      </c>
      <c r="B39" s="236" t="s">
        <v>47</v>
      </c>
      <c r="C39" s="236"/>
      <c r="D39" s="236"/>
      <c r="E39" s="236"/>
      <c r="F39" s="236"/>
      <c r="G39" s="236"/>
      <c r="H39" s="19">
        <v>0.2</v>
      </c>
      <c r="I39" s="15">
        <f>ROUND((I30+I36)*H39,2)</f>
        <v>852.75</v>
      </c>
      <c r="J39" s="9"/>
      <c r="P39" s="20"/>
    </row>
    <row r="40" spans="1:16" ht="15" customHeight="1" x14ac:dyDescent="0.25">
      <c r="A40" s="45" t="s">
        <v>4</v>
      </c>
      <c r="B40" s="236" t="s">
        <v>48</v>
      </c>
      <c r="C40" s="236"/>
      <c r="D40" s="236"/>
      <c r="E40" s="236"/>
      <c r="F40" s="236"/>
      <c r="G40" s="236"/>
      <c r="H40" s="19">
        <v>2.5000000000000001E-2</v>
      </c>
      <c r="I40" s="15">
        <f>ROUND((I30+I36)*H40,2)</f>
        <v>106.59</v>
      </c>
      <c r="J40" s="9"/>
    </row>
    <row r="41" spans="1:16" ht="15" customHeight="1" x14ac:dyDescent="0.25">
      <c r="A41" s="45" t="s">
        <v>6</v>
      </c>
      <c r="B41" s="236" t="s">
        <v>49</v>
      </c>
      <c r="C41" s="236"/>
      <c r="D41" s="236"/>
      <c r="E41" s="236"/>
      <c r="F41" s="236"/>
      <c r="G41" s="236"/>
      <c r="H41" s="44">
        <v>0.03</v>
      </c>
      <c r="I41" s="15">
        <f>ROUND((I30+I36)*H41,2)</f>
        <v>127.91</v>
      </c>
      <c r="J41" s="9"/>
    </row>
    <row r="42" spans="1:16" ht="15" customHeight="1" x14ac:dyDescent="0.25">
      <c r="A42" s="45" t="s">
        <v>8</v>
      </c>
      <c r="B42" s="236" t="s">
        <v>50</v>
      </c>
      <c r="C42" s="236"/>
      <c r="D42" s="236"/>
      <c r="E42" s="236"/>
      <c r="F42" s="236"/>
      <c r="G42" s="236"/>
      <c r="H42" s="19">
        <v>1.4999999999999999E-2</v>
      </c>
      <c r="I42" s="15">
        <f>ROUND((I30+I36)*H42,2)</f>
        <v>63.96</v>
      </c>
      <c r="J42" s="9"/>
    </row>
    <row r="43" spans="1:16" ht="15" customHeight="1" x14ac:dyDescent="0.25">
      <c r="A43" s="45" t="s">
        <v>32</v>
      </c>
      <c r="B43" s="236" t="s">
        <v>51</v>
      </c>
      <c r="C43" s="236"/>
      <c r="D43" s="236"/>
      <c r="E43" s="236"/>
      <c r="F43" s="236"/>
      <c r="G43" s="236"/>
      <c r="H43" s="19">
        <v>0.01</v>
      </c>
      <c r="I43" s="15">
        <f>ROUND((I30+I36)*H43,2)</f>
        <v>42.64</v>
      </c>
      <c r="J43" s="9"/>
    </row>
    <row r="44" spans="1:16" x14ac:dyDescent="0.25">
      <c r="A44" s="45" t="s">
        <v>34</v>
      </c>
      <c r="B44" s="236" t="s">
        <v>52</v>
      </c>
      <c r="C44" s="236"/>
      <c r="D44" s="236"/>
      <c r="E44" s="236"/>
      <c r="F44" s="236"/>
      <c r="G44" s="236"/>
      <c r="H44" s="19">
        <v>6.0000000000000001E-3</v>
      </c>
      <c r="I44" s="15">
        <f>ROUND((I30+I36)*H44,2)</f>
        <v>25.58</v>
      </c>
      <c r="J44" s="9"/>
    </row>
    <row r="45" spans="1:16" x14ac:dyDescent="0.25">
      <c r="A45" s="45" t="s">
        <v>53</v>
      </c>
      <c r="B45" s="236" t="s">
        <v>54</v>
      </c>
      <c r="C45" s="236"/>
      <c r="D45" s="236"/>
      <c r="E45" s="236"/>
      <c r="F45" s="236"/>
      <c r="G45" s="236"/>
      <c r="H45" s="19">
        <v>2E-3</v>
      </c>
      <c r="I45" s="15">
        <f>ROUND((I30+I36)*H45,2)</f>
        <v>8.5299999999999994</v>
      </c>
      <c r="J45" s="9"/>
    </row>
    <row r="46" spans="1:16" x14ac:dyDescent="0.25">
      <c r="A46" s="45" t="s">
        <v>55</v>
      </c>
      <c r="B46" s="236" t="s">
        <v>56</v>
      </c>
      <c r="C46" s="236"/>
      <c r="D46" s="236"/>
      <c r="E46" s="236"/>
      <c r="F46" s="236"/>
      <c r="G46" s="236"/>
      <c r="H46" s="19">
        <v>0.08</v>
      </c>
      <c r="I46" s="15">
        <f>ROUND((I30+I36)*H46,2)</f>
        <v>341.1</v>
      </c>
      <c r="J46" s="9"/>
    </row>
    <row r="47" spans="1:16" x14ac:dyDescent="0.25">
      <c r="A47" s="240" t="s">
        <v>36</v>
      </c>
      <c r="B47" s="240"/>
      <c r="C47" s="240"/>
      <c r="D47" s="240"/>
      <c r="E47" s="240"/>
      <c r="F47" s="240"/>
      <c r="G47" s="240"/>
      <c r="H47" s="49">
        <f>SUM(H39:H46)</f>
        <v>0.36800000000000005</v>
      </c>
      <c r="I47" s="48">
        <f>SUM(I39:I46)</f>
        <v>1569.06</v>
      </c>
      <c r="J47" s="9"/>
    </row>
    <row r="48" spans="1:16" ht="15.75" customHeight="1" x14ac:dyDescent="0.25">
      <c r="A48" s="242" t="s">
        <v>57</v>
      </c>
      <c r="B48" s="242"/>
      <c r="C48" s="242"/>
      <c r="D48" s="242"/>
      <c r="E48" s="242"/>
      <c r="F48" s="242"/>
      <c r="G48" s="242"/>
      <c r="H48" s="242"/>
      <c r="I48" s="242"/>
      <c r="J48" s="9"/>
    </row>
    <row r="49" spans="1:23" ht="28.5" customHeight="1" x14ac:dyDescent="0.25">
      <c r="A49" s="78" t="s">
        <v>58</v>
      </c>
      <c r="B49" s="241" t="s">
        <v>59</v>
      </c>
      <c r="C49" s="241"/>
      <c r="D49" s="241"/>
      <c r="E49" s="241"/>
      <c r="F49" s="241"/>
      <c r="G49" s="241"/>
      <c r="H49" s="78" t="s">
        <v>26</v>
      </c>
      <c r="I49" s="78" t="s">
        <v>27</v>
      </c>
      <c r="J49" s="9"/>
    </row>
    <row r="50" spans="1:23" ht="15" customHeight="1" x14ac:dyDescent="0.25">
      <c r="A50" s="45" t="s">
        <v>2</v>
      </c>
      <c r="B50" s="236" t="s">
        <v>60</v>
      </c>
      <c r="C50" s="236"/>
      <c r="D50" s="236"/>
      <c r="E50" s="236"/>
      <c r="F50" s="236"/>
      <c r="G50" s="236"/>
      <c r="H50" s="19"/>
      <c r="I50" s="22">
        <f>(H20*2)*15</f>
        <v>165</v>
      </c>
      <c r="J50" s="23"/>
      <c r="S50" s="17"/>
    </row>
    <row r="51" spans="1:23" ht="15" customHeight="1" x14ac:dyDescent="0.25">
      <c r="A51" s="45" t="s">
        <v>61</v>
      </c>
      <c r="B51" s="236" t="s">
        <v>130</v>
      </c>
      <c r="C51" s="236"/>
      <c r="D51" s="236"/>
      <c r="E51" s="236"/>
      <c r="F51" s="236"/>
      <c r="G51" s="236"/>
      <c r="H51" s="19">
        <v>0.06</v>
      </c>
      <c r="I51" s="86">
        <f>-H51*I24</f>
        <v>-163.40459999999999</v>
      </c>
      <c r="J51" s="42"/>
      <c r="R51" s="17"/>
      <c r="S51" s="17"/>
    </row>
    <row r="52" spans="1:23" ht="15" customHeight="1" x14ac:dyDescent="0.25">
      <c r="A52" s="45" t="s">
        <v>4</v>
      </c>
      <c r="B52" s="236" t="s">
        <v>62</v>
      </c>
      <c r="C52" s="236"/>
      <c r="D52" s="236"/>
      <c r="E52" s="236"/>
      <c r="F52" s="236"/>
      <c r="G52" s="236"/>
      <c r="H52" s="7">
        <v>47.37</v>
      </c>
      <c r="I52" s="22">
        <f>H52*15</f>
        <v>710.55</v>
      </c>
      <c r="J52" s="23"/>
      <c r="R52" s="73"/>
      <c r="T52" s="73"/>
    </row>
    <row r="53" spans="1:23" ht="15" customHeight="1" x14ac:dyDescent="0.25">
      <c r="A53" s="45" t="s">
        <v>63</v>
      </c>
      <c r="B53" s="236" t="s">
        <v>64</v>
      </c>
      <c r="C53" s="236"/>
      <c r="D53" s="236"/>
      <c r="E53" s="236"/>
      <c r="F53" s="236"/>
      <c r="G53" s="236"/>
      <c r="H53" s="3"/>
      <c r="I53" s="86">
        <f>I52*-2%</f>
        <v>-14.210999999999999</v>
      </c>
      <c r="J53" s="42"/>
      <c r="K53" s="24"/>
      <c r="S53" s="17"/>
      <c r="T53" s="17"/>
    </row>
    <row r="54" spans="1:23" ht="15" customHeight="1" x14ac:dyDescent="0.25">
      <c r="A54" s="45" t="s">
        <v>6</v>
      </c>
      <c r="B54" s="236" t="s">
        <v>65</v>
      </c>
      <c r="C54" s="236"/>
      <c r="D54" s="236"/>
      <c r="E54" s="236"/>
      <c r="F54" s="236"/>
      <c r="G54" s="236"/>
      <c r="H54" s="84"/>
      <c r="I54" s="86"/>
      <c r="J54" s="43"/>
      <c r="S54" s="17"/>
      <c r="T54" s="54"/>
    </row>
    <row r="55" spans="1:23" ht="15" customHeight="1" x14ac:dyDescent="0.25">
      <c r="A55" s="45" t="s">
        <v>8</v>
      </c>
      <c r="B55" s="292" t="s">
        <v>253</v>
      </c>
      <c r="C55" s="293"/>
      <c r="D55" s="293"/>
      <c r="E55" s="293"/>
      <c r="F55" s="293"/>
      <c r="G55" s="294"/>
      <c r="H55" s="84"/>
      <c r="I55" s="146">
        <v>164.05</v>
      </c>
      <c r="J55" s="43"/>
      <c r="S55" s="17"/>
      <c r="T55" s="54"/>
    </row>
    <row r="56" spans="1:23" x14ac:dyDescent="0.25">
      <c r="A56" s="45" t="s">
        <v>32</v>
      </c>
      <c r="B56" s="253" t="s">
        <v>66</v>
      </c>
      <c r="C56" s="254"/>
      <c r="D56" s="254"/>
      <c r="E56" s="254"/>
      <c r="F56" s="254"/>
      <c r="G56" s="255"/>
      <c r="H56" s="84"/>
      <c r="I56" s="22">
        <v>10.83</v>
      </c>
      <c r="J56" s="9"/>
      <c r="V56" s="17"/>
    </row>
    <row r="57" spans="1:23" x14ac:dyDescent="0.25">
      <c r="A57" s="45" t="s">
        <v>34</v>
      </c>
      <c r="B57" s="253" t="s">
        <v>67</v>
      </c>
      <c r="C57" s="254"/>
      <c r="D57" s="254"/>
      <c r="E57" s="254"/>
      <c r="F57" s="254"/>
      <c r="G57" s="255"/>
      <c r="H57" s="84"/>
      <c r="I57" s="22">
        <v>18.170000000000002</v>
      </c>
      <c r="J57" s="9"/>
    </row>
    <row r="58" spans="1:23" x14ac:dyDescent="0.25">
      <c r="A58" s="240" t="s">
        <v>36</v>
      </c>
      <c r="B58" s="240"/>
      <c r="C58" s="240"/>
      <c r="D58" s="240"/>
      <c r="E58" s="240"/>
      <c r="F58" s="240"/>
      <c r="G58" s="240"/>
      <c r="H58" s="49"/>
      <c r="I58" s="109">
        <f>SUM(I50:I57)</f>
        <v>890.98440000000005</v>
      </c>
      <c r="J58" s="10"/>
    </row>
    <row r="59" spans="1:23" ht="16.5" customHeight="1" x14ac:dyDescent="0.25">
      <c r="A59" s="242" t="s">
        <v>69</v>
      </c>
      <c r="B59" s="242"/>
      <c r="C59" s="242"/>
      <c r="D59" s="242"/>
      <c r="E59" s="242"/>
      <c r="F59" s="242"/>
      <c r="G59" s="242"/>
      <c r="H59" s="242"/>
      <c r="I59" s="242"/>
      <c r="J59" s="9"/>
    </row>
    <row r="60" spans="1:23" ht="28.5" customHeight="1" x14ac:dyDescent="0.25">
      <c r="A60" s="78">
        <v>2</v>
      </c>
      <c r="B60" s="241" t="s">
        <v>70</v>
      </c>
      <c r="C60" s="241"/>
      <c r="D60" s="241"/>
      <c r="E60" s="241"/>
      <c r="F60" s="241"/>
      <c r="G60" s="241"/>
      <c r="H60" s="78" t="s">
        <v>46</v>
      </c>
      <c r="I60" s="46" t="s">
        <v>27</v>
      </c>
      <c r="J60" s="9"/>
      <c r="T60" s="72"/>
    </row>
    <row r="61" spans="1:23" ht="15" customHeight="1" x14ac:dyDescent="0.25">
      <c r="A61" s="45" t="s">
        <v>39</v>
      </c>
      <c r="B61" s="236" t="s">
        <v>40</v>
      </c>
      <c r="C61" s="236"/>
      <c r="D61" s="236"/>
      <c r="E61" s="236"/>
      <c r="F61" s="236"/>
      <c r="G61" s="236"/>
      <c r="H61" s="19">
        <f>H36</f>
        <v>0.20429999999999998</v>
      </c>
      <c r="I61" s="15">
        <f>I36</f>
        <v>723.31046189999995</v>
      </c>
      <c r="J61" s="9"/>
      <c r="P61" s="6"/>
      <c r="Q61" s="291"/>
      <c r="R61" s="291"/>
      <c r="S61" s="291"/>
      <c r="T61" s="291"/>
      <c r="U61" s="291"/>
      <c r="V61" s="291"/>
      <c r="W61" s="26"/>
    </row>
    <row r="62" spans="1:23" ht="15" customHeight="1" x14ac:dyDescent="0.25">
      <c r="A62" s="45" t="s">
        <v>44</v>
      </c>
      <c r="B62" s="236" t="s">
        <v>71</v>
      </c>
      <c r="C62" s="236"/>
      <c r="D62" s="236"/>
      <c r="E62" s="236"/>
      <c r="F62" s="236"/>
      <c r="G62" s="236"/>
      <c r="H62" s="19">
        <f>H47</f>
        <v>0.36800000000000005</v>
      </c>
      <c r="I62" s="15">
        <f>I47</f>
        <v>1569.06</v>
      </c>
      <c r="J62" s="23"/>
      <c r="P62" s="6"/>
      <c r="Q62" s="287"/>
      <c r="R62" s="287"/>
      <c r="S62" s="287"/>
      <c r="T62" s="287"/>
      <c r="U62" s="287"/>
      <c r="V62" s="287"/>
      <c r="W62" s="26"/>
    </row>
    <row r="63" spans="1:23" x14ac:dyDescent="0.25">
      <c r="A63" s="45" t="s">
        <v>58</v>
      </c>
      <c r="B63" s="236" t="s">
        <v>59</v>
      </c>
      <c r="C63" s="236"/>
      <c r="D63" s="236"/>
      <c r="E63" s="236"/>
      <c r="F63" s="236"/>
      <c r="G63" s="236"/>
      <c r="H63" s="84"/>
      <c r="I63" s="15">
        <f>I58</f>
        <v>890.98440000000005</v>
      </c>
      <c r="J63" s="9"/>
      <c r="P63" s="6"/>
      <c r="Q63" s="287"/>
      <c r="R63" s="287"/>
      <c r="S63" s="287"/>
      <c r="T63" s="287"/>
      <c r="U63" s="287"/>
      <c r="V63" s="287"/>
      <c r="W63" s="26"/>
    </row>
    <row r="64" spans="1:23" ht="15.75" customHeight="1" x14ac:dyDescent="0.25">
      <c r="A64" s="240" t="s">
        <v>36</v>
      </c>
      <c r="B64" s="240"/>
      <c r="C64" s="240"/>
      <c r="D64" s="240"/>
      <c r="E64" s="240"/>
      <c r="F64" s="240"/>
      <c r="G64" s="240"/>
      <c r="H64" s="49"/>
      <c r="I64" s="48">
        <f>SUM(I61:I63)</f>
        <v>3183.3548619000003</v>
      </c>
      <c r="J64" s="10"/>
      <c r="P64" s="6"/>
      <c r="Q64" s="290"/>
      <c r="R64" s="290"/>
      <c r="S64" s="290"/>
      <c r="T64" s="290"/>
      <c r="U64" s="290"/>
      <c r="V64" s="290"/>
      <c r="W64" s="26"/>
    </row>
    <row r="65" spans="1:24" s="6" customFormat="1" ht="16.5" customHeight="1" x14ac:dyDescent="0.25">
      <c r="A65" s="242" t="s">
        <v>72</v>
      </c>
      <c r="B65" s="242"/>
      <c r="C65" s="242"/>
      <c r="D65" s="242"/>
      <c r="E65" s="242"/>
      <c r="F65" s="242"/>
      <c r="G65" s="242"/>
      <c r="H65" s="242"/>
      <c r="I65" s="242"/>
      <c r="J65" s="9"/>
      <c r="L65" s="14"/>
      <c r="Q65" s="287"/>
      <c r="R65" s="287"/>
      <c r="S65" s="287"/>
      <c r="T65" s="287"/>
      <c r="U65" s="287"/>
      <c r="V65" s="287"/>
      <c r="W65" s="26"/>
    </row>
    <row r="66" spans="1:24" ht="28.5" customHeight="1" x14ac:dyDescent="0.25">
      <c r="A66" s="78">
        <v>3</v>
      </c>
      <c r="B66" s="241" t="s">
        <v>73</v>
      </c>
      <c r="C66" s="241"/>
      <c r="D66" s="241"/>
      <c r="E66" s="241"/>
      <c r="F66" s="241"/>
      <c r="G66" s="241"/>
      <c r="H66" s="78" t="s">
        <v>46</v>
      </c>
      <c r="I66" s="78" t="s">
        <v>27</v>
      </c>
      <c r="J66" s="9"/>
      <c r="K66" s="27">
        <v>3</v>
      </c>
      <c r="L66" s="288" t="s">
        <v>74</v>
      </c>
      <c r="M66" s="288"/>
      <c r="N66" s="288"/>
      <c r="O66" s="38" t="s">
        <v>75</v>
      </c>
      <c r="P66" s="289"/>
      <c r="Q66" s="289"/>
      <c r="R66" s="289"/>
      <c r="S66" s="289"/>
      <c r="T66" s="289"/>
      <c r="U66" s="289"/>
      <c r="V66" s="289"/>
      <c r="W66" s="28"/>
    </row>
    <row r="67" spans="1:24" ht="15" customHeight="1" x14ac:dyDescent="0.25">
      <c r="A67" s="45" t="s">
        <v>2</v>
      </c>
      <c r="B67" s="236" t="s">
        <v>76</v>
      </c>
      <c r="C67" s="236"/>
      <c r="D67" s="236"/>
      <c r="E67" s="236"/>
      <c r="F67" s="236"/>
      <c r="G67" s="236"/>
      <c r="H67" s="19">
        <v>4.5999999999999999E-3</v>
      </c>
      <c r="I67" s="15">
        <f>$I$30*H67</f>
        <v>16.285991800000001</v>
      </c>
      <c r="J67" s="56">
        <f>(5.55%) * (1/12)</f>
        <v>4.6249999999999998E-3</v>
      </c>
      <c r="K67" s="29" t="s">
        <v>2</v>
      </c>
      <c r="L67" s="286" t="s">
        <v>77</v>
      </c>
      <c r="M67" s="286"/>
      <c r="N67" s="286"/>
      <c r="O67" s="30">
        <f>(1/12)*0.0555</f>
        <v>4.6249999999999998E-3</v>
      </c>
      <c r="P67" s="58">
        <f>J67*100</f>
        <v>0.46249999999999997</v>
      </c>
    </row>
    <row r="68" spans="1:24" ht="15" customHeight="1" x14ac:dyDescent="0.25">
      <c r="A68" s="45" t="s">
        <v>4</v>
      </c>
      <c r="B68" s="236" t="s">
        <v>78</v>
      </c>
      <c r="C68" s="236"/>
      <c r="D68" s="236"/>
      <c r="E68" s="236"/>
      <c r="F68" s="236"/>
      <c r="G68" s="236"/>
      <c r="H68" s="19">
        <f>H46*H67</f>
        <v>3.68E-4</v>
      </c>
      <c r="I68" s="15">
        <f>$I$30*H68</f>
        <v>1.3028793439999999</v>
      </c>
      <c r="J68" s="39"/>
      <c r="K68" s="29" t="s">
        <v>4</v>
      </c>
      <c r="L68" s="286" t="s">
        <v>79</v>
      </c>
      <c r="M68" s="286"/>
      <c r="N68" s="286"/>
      <c r="O68" s="30">
        <v>4.0000000000000002E-4</v>
      </c>
      <c r="P68" s="62"/>
    </row>
    <row r="69" spans="1:24" ht="15" customHeight="1" x14ac:dyDescent="0.25">
      <c r="A69" s="45" t="s">
        <v>6</v>
      </c>
      <c r="B69" s="253" t="s">
        <v>80</v>
      </c>
      <c r="C69" s="254"/>
      <c r="D69" s="254"/>
      <c r="E69" s="254"/>
      <c r="F69" s="254"/>
      <c r="G69" s="255"/>
      <c r="H69" s="19">
        <v>3.5000000000000003E-2</v>
      </c>
      <c r="I69" s="15">
        <f>$I$30*H69</f>
        <v>123.91515500000001</v>
      </c>
      <c r="J69" s="57">
        <f>0.08*(0.4)*0.9*(1+0.0833+0.09075+0.03025)</f>
        <v>3.4683840000000001E-2</v>
      </c>
      <c r="K69" s="29"/>
      <c r="L69" s="83"/>
      <c r="M69" s="83"/>
      <c r="N69" s="83"/>
      <c r="O69" s="30"/>
      <c r="P69" s="58">
        <f>J69*100</f>
        <v>3.4683839999999999</v>
      </c>
    </row>
    <row r="70" spans="1:24" x14ac:dyDescent="0.25">
      <c r="A70" s="45" t="s">
        <v>8</v>
      </c>
      <c r="B70" s="236" t="s">
        <v>81</v>
      </c>
      <c r="C70" s="236"/>
      <c r="D70" s="236"/>
      <c r="E70" s="236"/>
      <c r="F70" s="236"/>
      <c r="G70" s="236"/>
      <c r="H70" s="19">
        <v>1.9400000000000001E-2</v>
      </c>
      <c r="I70" s="15">
        <f>$I$30*H70</f>
        <v>68.684400199999999</v>
      </c>
      <c r="J70" s="56">
        <f>(1/30)*7/12</f>
        <v>1.9444444444444445E-2</v>
      </c>
      <c r="K70" s="29" t="s">
        <v>32</v>
      </c>
      <c r="L70" s="286" t="s">
        <v>82</v>
      </c>
      <c r="M70" s="286"/>
      <c r="N70" s="286"/>
      <c r="O70" s="30">
        <v>7.1000000000000004E-3</v>
      </c>
      <c r="P70" s="59">
        <f>J70*100</f>
        <v>1.9444444444444444</v>
      </c>
      <c r="V70" s="58"/>
      <c r="X70" s="61"/>
    </row>
    <row r="71" spans="1:24" ht="30" customHeight="1" x14ac:dyDescent="0.25">
      <c r="A71" s="45" t="s">
        <v>32</v>
      </c>
      <c r="B71" s="253" t="s">
        <v>83</v>
      </c>
      <c r="C71" s="254"/>
      <c r="D71" s="254"/>
      <c r="E71" s="254"/>
      <c r="F71" s="254"/>
      <c r="G71" s="255"/>
      <c r="H71" s="19">
        <f>H70*H47</f>
        <v>7.1392000000000009E-3</v>
      </c>
      <c r="I71" s="15">
        <f t="shared" ref="I71" si="0">$I$30*H71</f>
        <v>25.275859273600002</v>
      </c>
      <c r="J71" s="39"/>
      <c r="K71" s="29"/>
      <c r="L71" s="80"/>
      <c r="M71" s="81"/>
      <c r="N71" s="82"/>
      <c r="O71" s="30"/>
    </row>
    <row r="72" spans="1:24" s="31" customFormat="1" x14ac:dyDescent="0.25">
      <c r="A72" s="45" t="s">
        <v>34</v>
      </c>
      <c r="B72" s="236" t="s">
        <v>84</v>
      </c>
      <c r="C72" s="236"/>
      <c r="D72" s="236"/>
      <c r="E72" s="236"/>
      <c r="F72" s="236"/>
      <c r="G72" s="236"/>
      <c r="H72" s="19">
        <v>5.0000000000000001E-3</v>
      </c>
      <c r="I72" s="15">
        <f>$I$30*H72</f>
        <v>17.702165000000001</v>
      </c>
      <c r="J72" s="55">
        <f>(0.04*0.08)*H71</f>
        <v>2.2845440000000003E-5</v>
      </c>
      <c r="K72" s="29" t="s">
        <v>34</v>
      </c>
      <c r="L72" s="280" t="s">
        <v>85</v>
      </c>
      <c r="M72" s="281"/>
      <c r="N72" s="282"/>
      <c r="O72" s="30">
        <v>6.4999999999999997E-3</v>
      </c>
      <c r="P72" s="65"/>
      <c r="Q72" s="63"/>
      <c r="X72" s="64"/>
    </row>
    <row r="73" spans="1:24" ht="15" customHeight="1" x14ac:dyDescent="0.25">
      <c r="A73" s="240" t="s">
        <v>36</v>
      </c>
      <c r="B73" s="240"/>
      <c r="C73" s="240"/>
      <c r="D73" s="240"/>
      <c r="E73" s="240"/>
      <c r="F73" s="240"/>
      <c r="G73" s="240"/>
      <c r="H73" s="49">
        <f>SUM(H67:H72)</f>
        <v>7.1507200000000007E-2</v>
      </c>
      <c r="I73" s="48">
        <f>SUM(I67:I72)</f>
        <v>253.16645061760002</v>
      </c>
      <c r="J73" s="9"/>
      <c r="K73" s="283" t="s">
        <v>86</v>
      </c>
      <c r="L73" s="284"/>
      <c r="M73" s="284"/>
      <c r="N73" s="285"/>
      <c r="O73" s="32">
        <f>SUM(O67:O72)</f>
        <v>1.8624999999999999E-2</v>
      </c>
      <c r="P73" s="20"/>
      <c r="Q73" s="60"/>
    </row>
    <row r="74" spans="1:24" ht="15" customHeight="1" x14ac:dyDescent="0.25">
      <c r="A74" s="242" t="s">
        <v>87</v>
      </c>
      <c r="B74" s="242"/>
      <c r="C74" s="242"/>
      <c r="D74" s="242"/>
      <c r="E74" s="242"/>
      <c r="F74" s="242"/>
      <c r="G74" s="242"/>
      <c r="H74" s="242"/>
      <c r="I74" s="242"/>
      <c r="J74" s="9"/>
    </row>
    <row r="75" spans="1:24" ht="16.5" customHeight="1" x14ac:dyDescent="0.25">
      <c r="A75" s="242" t="s">
        <v>88</v>
      </c>
      <c r="B75" s="242"/>
      <c r="C75" s="242"/>
      <c r="D75" s="242"/>
      <c r="E75" s="242"/>
      <c r="F75" s="242"/>
      <c r="G75" s="242"/>
      <c r="H75" s="242"/>
      <c r="I75" s="242"/>
      <c r="J75" s="9"/>
    </row>
    <row r="76" spans="1:24" ht="28.5" customHeight="1" x14ac:dyDescent="0.25">
      <c r="A76" s="78">
        <v>4</v>
      </c>
      <c r="B76" s="241" t="s">
        <v>89</v>
      </c>
      <c r="C76" s="241"/>
      <c r="D76" s="241"/>
      <c r="E76" s="241"/>
      <c r="F76" s="241"/>
      <c r="G76" s="241"/>
      <c r="H76" s="78" t="s">
        <v>46</v>
      </c>
      <c r="I76" s="78" t="s">
        <v>27</v>
      </c>
      <c r="J76" s="9"/>
    </row>
    <row r="77" spans="1:24" ht="15" customHeight="1" x14ac:dyDescent="0.25">
      <c r="A77" s="45" t="s">
        <v>2</v>
      </c>
      <c r="B77" s="236" t="s">
        <v>90</v>
      </c>
      <c r="C77" s="236"/>
      <c r="D77" s="236"/>
      <c r="E77" s="236"/>
      <c r="F77" s="236"/>
      <c r="G77" s="236"/>
      <c r="H77" s="19">
        <v>1.7000000000000001E-2</v>
      </c>
      <c r="I77" s="15">
        <f>I30*H77</f>
        <v>60.187361000000003</v>
      </c>
      <c r="J77" s="9"/>
      <c r="K77" s="33" t="s">
        <v>2</v>
      </c>
      <c r="L77" s="277" t="s">
        <v>91</v>
      </c>
      <c r="M77" s="278"/>
      <c r="N77" s="279"/>
      <c r="O77" s="34">
        <f>1/11</f>
        <v>9.0909090909090912E-2</v>
      </c>
    </row>
    <row r="78" spans="1:24" ht="15" customHeight="1" x14ac:dyDescent="0.25">
      <c r="A78" s="45" t="s">
        <v>4</v>
      </c>
      <c r="B78" s="236" t="s">
        <v>92</v>
      </c>
      <c r="C78" s="236"/>
      <c r="D78" s="236"/>
      <c r="E78" s="236"/>
      <c r="F78" s="236"/>
      <c r="G78" s="236"/>
      <c r="H78" s="19">
        <v>1.6299999999999999E-2</v>
      </c>
      <c r="I78" s="15">
        <f>H78*I30</f>
        <v>57.709057899999998</v>
      </c>
      <c r="J78" s="9"/>
      <c r="K78" s="33" t="s">
        <v>4</v>
      </c>
      <c r="L78" s="277" t="s">
        <v>93</v>
      </c>
      <c r="M78" s="278"/>
      <c r="N78" s="279"/>
      <c r="O78" s="34">
        <f>5.96/365</f>
        <v>1.6328767123287673E-2</v>
      </c>
    </row>
    <row r="79" spans="1:24" ht="15" customHeight="1" x14ac:dyDescent="0.25">
      <c r="A79" s="45" t="s">
        <v>6</v>
      </c>
      <c r="B79" s="236" t="s">
        <v>94</v>
      </c>
      <c r="C79" s="236"/>
      <c r="D79" s="236"/>
      <c r="E79" s="236"/>
      <c r="F79" s="236"/>
      <c r="G79" s="236"/>
      <c r="H79" s="19">
        <v>2.0000000000000001E-4</v>
      </c>
      <c r="I79" s="15">
        <f>I30*H79</f>
        <v>0.70808660000000001</v>
      </c>
      <c r="J79" s="9"/>
      <c r="K79" s="33" t="s">
        <v>6</v>
      </c>
      <c r="L79" s="277" t="s">
        <v>95</v>
      </c>
      <c r="M79" s="278"/>
      <c r="N79" s="279"/>
      <c r="O79" s="34">
        <f>((5/30)/12)*0.015</f>
        <v>2.0833333333333332E-4</v>
      </c>
    </row>
    <row r="80" spans="1:24" ht="15" customHeight="1" x14ac:dyDescent="0.25">
      <c r="A80" s="45" t="s">
        <v>8</v>
      </c>
      <c r="B80" s="236" t="s">
        <v>96</v>
      </c>
      <c r="C80" s="236"/>
      <c r="D80" s="236"/>
      <c r="E80" s="236"/>
      <c r="F80" s="236"/>
      <c r="G80" s="236"/>
      <c r="H80" s="19">
        <f>(1/30/12*15)*8%</f>
        <v>3.333333333333334E-3</v>
      </c>
      <c r="I80" s="15">
        <f>I30*H80</f>
        <v>11.801443333333335</v>
      </c>
      <c r="J80" s="9"/>
      <c r="K80" s="33" t="s">
        <v>8</v>
      </c>
      <c r="L80" s="273" t="s">
        <v>97</v>
      </c>
      <c r="M80" s="273"/>
      <c r="N80" s="273"/>
      <c r="O80" s="34">
        <f>((15/30)/12)*0.08</f>
        <v>3.3333333333333331E-3</v>
      </c>
    </row>
    <row r="81" spans="1:15" ht="15" customHeight="1" x14ac:dyDescent="0.25">
      <c r="A81" s="45" t="s">
        <v>32</v>
      </c>
      <c r="B81" s="236" t="s">
        <v>98</v>
      </c>
      <c r="C81" s="236"/>
      <c r="D81" s="236"/>
      <c r="E81" s="236"/>
      <c r="F81" s="236"/>
      <c r="G81" s="236"/>
      <c r="H81" s="4">
        <v>5.5000000000000003E-4</v>
      </c>
      <c r="I81" s="15">
        <f>H81*I30</f>
        <v>1.9472381500000002</v>
      </c>
      <c r="J81" s="9"/>
      <c r="K81" s="33" t="s">
        <v>32</v>
      </c>
      <c r="L81" s="274" t="s">
        <v>99</v>
      </c>
      <c r="M81" s="275"/>
      <c r="N81" s="276"/>
      <c r="O81" s="34">
        <f>4/12/12*0.02</f>
        <v>5.5555555555555556E-4</v>
      </c>
    </row>
    <row r="82" spans="1:15" s="6" customFormat="1" ht="16.5" customHeight="1" x14ac:dyDescent="0.25">
      <c r="A82" s="45" t="s">
        <v>34</v>
      </c>
      <c r="B82" s="236" t="s">
        <v>140</v>
      </c>
      <c r="C82" s="236"/>
      <c r="D82" s="236"/>
      <c r="E82" s="236"/>
      <c r="F82" s="236"/>
      <c r="G82" s="236"/>
      <c r="H82" s="19">
        <v>0</v>
      </c>
      <c r="I82" s="15">
        <f>I30*H82</f>
        <v>0</v>
      </c>
      <c r="J82" s="9"/>
      <c r="K82" s="33" t="s">
        <v>34</v>
      </c>
      <c r="L82" s="277" t="s">
        <v>100</v>
      </c>
      <c r="M82" s="278"/>
      <c r="N82" s="279"/>
      <c r="O82" s="34">
        <v>0</v>
      </c>
    </row>
    <row r="83" spans="1:15" ht="15.75" customHeight="1" x14ac:dyDescent="0.25">
      <c r="A83" s="240" t="s">
        <v>36</v>
      </c>
      <c r="B83" s="240"/>
      <c r="C83" s="240"/>
      <c r="D83" s="240"/>
      <c r="E83" s="240"/>
      <c r="F83" s="240"/>
      <c r="G83" s="240"/>
      <c r="H83" s="49">
        <f>SUM(H77:H82)</f>
        <v>3.7383333333333331E-2</v>
      </c>
      <c r="I83" s="48">
        <f>SUM(I77:I82)</f>
        <v>132.35318698333333</v>
      </c>
      <c r="J83" s="9"/>
    </row>
    <row r="84" spans="1:15" ht="15.75" customHeight="1" x14ac:dyDescent="0.25">
      <c r="A84" s="266" t="s">
        <v>133</v>
      </c>
      <c r="B84" s="267"/>
      <c r="C84" s="267"/>
      <c r="D84" s="267"/>
      <c r="E84" s="267"/>
      <c r="F84" s="267"/>
      <c r="G84" s="267"/>
      <c r="H84" s="267"/>
      <c r="I84" s="268"/>
      <c r="J84" s="9"/>
    </row>
    <row r="85" spans="1:15" ht="28.5" customHeight="1" x14ac:dyDescent="0.25">
      <c r="A85" s="77">
        <v>4</v>
      </c>
      <c r="B85" s="261" t="s">
        <v>136</v>
      </c>
      <c r="C85" s="262"/>
      <c r="D85" s="262"/>
      <c r="E85" s="262"/>
      <c r="F85" s="262"/>
      <c r="G85" s="263"/>
      <c r="H85" s="269" t="s">
        <v>27</v>
      </c>
      <c r="I85" s="270"/>
      <c r="J85" s="9"/>
    </row>
    <row r="86" spans="1:15" ht="15.75" customHeight="1" x14ac:dyDescent="0.25">
      <c r="A86" s="77" t="s">
        <v>134</v>
      </c>
      <c r="B86" s="256" t="s">
        <v>137</v>
      </c>
      <c r="C86" s="257"/>
      <c r="D86" s="257"/>
      <c r="E86" s="257"/>
      <c r="F86" s="257"/>
      <c r="G86" s="258"/>
      <c r="H86" s="271">
        <f>I83</f>
        <v>132.35318698333333</v>
      </c>
      <c r="I86" s="272"/>
      <c r="J86" s="9"/>
    </row>
    <row r="87" spans="1:15" ht="15.75" customHeight="1" x14ac:dyDescent="0.25">
      <c r="A87" s="77" t="s">
        <v>135</v>
      </c>
      <c r="B87" s="256" t="s">
        <v>138</v>
      </c>
      <c r="C87" s="257"/>
      <c r="D87" s="257"/>
      <c r="E87" s="257"/>
      <c r="F87" s="257"/>
      <c r="G87" s="258"/>
      <c r="H87" s="259"/>
      <c r="I87" s="260"/>
      <c r="J87" s="9"/>
    </row>
    <row r="88" spans="1:15" ht="15.75" customHeight="1" x14ac:dyDescent="0.25">
      <c r="A88" s="261" t="s">
        <v>36</v>
      </c>
      <c r="B88" s="262"/>
      <c r="C88" s="262"/>
      <c r="D88" s="262"/>
      <c r="E88" s="262"/>
      <c r="F88" s="262"/>
      <c r="G88" s="263"/>
      <c r="H88" s="264">
        <f>SUM(H86+H87)</f>
        <v>132.35318698333333</v>
      </c>
      <c r="I88" s="265"/>
      <c r="J88" s="9"/>
    </row>
    <row r="89" spans="1:15" ht="15" customHeight="1" x14ac:dyDescent="0.25">
      <c r="A89" s="242" t="s">
        <v>131</v>
      </c>
      <c r="B89" s="242"/>
      <c r="C89" s="242"/>
      <c r="D89" s="242"/>
      <c r="E89" s="242"/>
      <c r="F89" s="242"/>
      <c r="G89" s="242"/>
      <c r="H89" s="242"/>
      <c r="I89" s="35"/>
      <c r="J89" s="9"/>
    </row>
    <row r="90" spans="1:15" ht="28.5" customHeight="1" x14ac:dyDescent="0.25">
      <c r="A90" s="78">
        <v>5</v>
      </c>
      <c r="B90" s="241" t="s">
        <v>101</v>
      </c>
      <c r="C90" s="241"/>
      <c r="D90" s="241"/>
      <c r="E90" s="241"/>
      <c r="F90" s="241"/>
      <c r="G90" s="241"/>
      <c r="H90" s="78" t="s">
        <v>102</v>
      </c>
      <c r="I90" s="78" t="s">
        <v>27</v>
      </c>
      <c r="J90" s="9"/>
    </row>
    <row r="91" spans="1:15" ht="15" customHeight="1" x14ac:dyDescent="0.25">
      <c r="A91" s="45" t="s">
        <v>2</v>
      </c>
      <c r="B91" s="236" t="s">
        <v>103</v>
      </c>
      <c r="C91" s="236"/>
      <c r="D91" s="236"/>
      <c r="E91" s="236"/>
      <c r="F91" s="236"/>
      <c r="G91" s="236"/>
      <c r="H91" s="1"/>
      <c r="I91" s="15">
        <f>'Eq. Uni. IPI''s'!F11</f>
        <v>126.207275</v>
      </c>
      <c r="J91" s="9"/>
    </row>
    <row r="92" spans="1:15" ht="15" customHeight="1" x14ac:dyDescent="0.25">
      <c r="A92" s="45" t="s">
        <v>4</v>
      </c>
      <c r="B92" s="253" t="s">
        <v>219</v>
      </c>
      <c r="C92" s="254"/>
      <c r="D92" s="254"/>
      <c r="E92" s="254"/>
      <c r="F92" s="254"/>
      <c r="G92" s="255"/>
      <c r="H92" s="1"/>
      <c r="I92" s="15">
        <f>'Eq. Uni. IPI''s'!F30</f>
        <v>19.820653666666669</v>
      </c>
      <c r="J92" s="9"/>
    </row>
    <row r="93" spans="1:15" ht="15" customHeight="1" x14ac:dyDescent="0.25">
      <c r="A93" s="45" t="s">
        <v>6</v>
      </c>
      <c r="B93" s="253" t="s">
        <v>225</v>
      </c>
      <c r="C93" s="254"/>
      <c r="D93" s="254"/>
      <c r="E93" s="254"/>
      <c r="F93" s="254"/>
      <c r="G93" s="255"/>
      <c r="H93" s="1"/>
      <c r="I93" s="15">
        <f>'Eq. Uni. IPI''s'!F41</f>
        <v>22.81828648373984</v>
      </c>
      <c r="J93" s="9"/>
    </row>
    <row r="94" spans="1:15" ht="15" customHeight="1" x14ac:dyDescent="0.25">
      <c r="A94" s="45" t="s">
        <v>8</v>
      </c>
      <c r="B94" s="253" t="s">
        <v>169</v>
      </c>
      <c r="C94" s="254"/>
      <c r="D94" s="254"/>
      <c r="E94" s="254"/>
      <c r="F94" s="254"/>
      <c r="G94" s="255"/>
      <c r="H94" s="1"/>
      <c r="I94" s="15">
        <f>'Eq. Uni. IPI''s'!F46</f>
        <v>4.6630000000000003</v>
      </c>
      <c r="J94" s="9"/>
    </row>
    <row r="95" spans="1:15" ht="15" customHeight="1" x14ac:dyDescent="0.25">
      <c r="A95" s="240" t="s">
        <v>104</v>
      </c>
      <c r="B95" s="240"/>
      <c r="C95" s="240"/>
      <c r="D95" s="240"/>
      <c r="E95" s="240"/>
      <c r="F95" s="240"/>
      <c r="G95" s="240"/>
      <c r="H95" s="50"/>
      <c r="I95" s="48">
        <f>SUM(I91:I94)</f>
        <v>173.50921515040653</v>
      </c>
      <c r="J95" s="9"/>
    </row>
    <row r="96" spans="1:15" ht="15" customHeight="1" x14ac:dyDescent="0.25">
      <c r="A96" s="242" t="s">
        <v>132</v>
      </c>
      <c r="B96" s="242"/>
      <c r="C96" s="242"/>
      <c r="D96" s="242"/>
      <c r="E96" s="242"/>
      <c r="F96" s="242"/>
      <c r="G96" s="242"/>
      <c r="H96" s="242"/>
      <c r="I96" s="35"/>
      <c r="J96" s="9"/>
    </row>
    <row r="97" spans="1:18" ht="28.5" customHeight="1" x14ac:dyDescent="0.25">
      <c r="A97" s="47">
        <v>6</v>
      </c>
      <c r="B97" s="241" t="s">
        <v>105</v>
      </c>
      <c r="C97" s="241"/>
      <c r="D97" s="241"/>
      <c r="E97" s="241"/>
      <c r="F97" s="241"/>
      <c r="G97" s="241"/>
      <c r="H97" s="78" t="s">
        <v>46</v>
      </c>
      <c r="I97" s="78" t="s">
        <v>27</v>
      </c>
      <c r="J97" s="9"/>
    </row>
    <row r="98" spans="1:18" x14ac:dyDescent="0.25">
      <c r="A98" s="45" t="s">
        <v>2</v>
      </c>
      <c r="B98" s="236" t="s">
        <v>106</v>
      </c>
      <c r="C98" s="236"/>
      <c r="D98" s="236"/>
      <c r="E98" s="236"/>
      <c r="F98" s="236"/>
      <c r="G98" s="236"/>
      <c r="H98" s="2">
        <v>0.05</v>
      </c>
      <c r="I98" s="15">
        <f>(I30+I64+I73+I83+I95)*H98</f>
        <v>364.14083573256704</v>
      </c>
      <c r="J98" s="9"/>
    </row>
    <row r="99" spans="1:18" ht="15" customHeight="1" x14ac:dyDescent="0.25">
      <c r="A99" s="45" t="s">
        <v>4</v>
      </c>
      <c r="B99" s="236" t="s">
        <v>107</v>
      </c>
      <c r="C99" s="236"/>
      <c r="D99" s="236"/>
      <c r="E99" s="236"/>
      <c r="F99" s="236"/>
      <c r="G99" s="236"/>
      <c r="H99" s="2">
        <v>3.2000000000000001E-2</v>
      </c>
      <c r="I99" s="15">
        <f>(I30+I64+I73+I83+I95+I98)*H99</f>
        <v>244.70264161228505</v>
      </c>
      <c r="J99" s="9"/>
    </row>
    <row r="100" spans="1:18" ht="15" customHeight="1" x14ac:dyDescent="0.25">
      <c r="A100" s="45" t="s">
        <v>6</v>
      </c>
      <c r="B100" s="242" t="s">
        <v>108</v>
      </c>
      <c r="C100" s="242"/>
      <c r="D100" s="242"/>
      <c r="E100" s="242"/>
      <c r="F100" s="242"/>
      <c r="G100" s="242"/>
      <c r="H100" s="19"/>
      <c r="I100" s="15"/>
      <c r="J100" s="9"/>
      <c r="P100" s="20"/>
    </row>
    <row r="101" spans="1:18" x14ac:dyDescent="0.25">
      <c r="A101" s="45" t="s">
        <v>109</v>
      </c>
      <c r="B101" s="242" t="s">
        <v>110</v>
      </c>
      <c r="C101" s="242"/>
      <c r="D101" s="242"/>
      <c r="E101" s="242"/>
      <c r="F101" s="242"/>
      <c r="G101" s="242"/>
      <c r="H101" s="19"/>
      <c r="I101" s="15"/>
      <c r="J101" s="39"/>
      <c r="P101" s="20"/>
    </row>
    <row r="102" spans="1:18" x14ac:dyDescent="0.25">
      <c r="A102" s="243" t="s">
        <v>111</v>
      </c>
      <c r="B102" s="245" t="s">
        <v>139</v>
      </c>
      <c r="C102" s="246"/>
      <c r="D102" s="246"/>
      <c r="E102" s="246"/>
      <c r="F102" s="246"/>
      <c r="G102" s="247"/>
      <c r="H102" s="251">
        <v>9.2499999999999999E-2</v>
      </c>
      <c r="I102" s="238">
        <f>(($I$114+$I$98+$I$99)/(1-(H102+$H$104+$H$105))*H102)</f>
        <v>851.28695948646987</v>
      </c>
      <c r="J102" s="9"/>
    </row>
    <row r="103" spans="1:18" ht="15" customHeight="1" x14ac:dyDescent="0.25">
      <c r="A103" s="244"/>
      <c r="B103" s="248"/>
      <c r="C103" s="249"/>
      <c r="D103" s="249"/>
      <c r="E103" s="249"/>
      <c r="F103" s="249"/>
      <c r="G103" s="250"/>
      <c r="H103" s="252"/>
      <c r="I103" s="239"/>
      <c r="J103" s="9"/>
    </row>
    <row r="104" spans="1:18" ht="15" customHeight="1" x14ac:dyDescent="0.25">
      <c r="A104" s="45" t="s">
        <v>112</v>
      </c>
      <c r="B104" s="236" t="s">
        <v>113</v>
      </c>
      <c r="C104" s="236"/>
      <c r="D104" s="236"/>
      <c r="E104" s="236"/>
      <c r="F104" s="236"/>
      <c r="G104" s="236"/>
      <c r="H104" s="19">
        <v>0</v>
      </c>
      <c r="I104" s="15">
        <f>(($I$114+$I$98+$I$99)/(1-(H102+$H$104+$H$105))*H104)</f>
        <v>0</v>
      </c>
      <c r="J104" s="9"/>
    </row>
    <row r="105" spans="1:18" x14ac:dyDescent="0.25">
      <c r="A105" s="45" t="s">
        <v>114</v>
      </c>
      <c r="B105" s="236" t="s">
        <v>115</v>
      </c>
      <c r="C105" s="236"/>
      <c r="D105" s="236"/>
      <c r="E105" s="236"/>
      <c r="F105" s="236"/>
      <c r="G105" s="236"/>
      <c r="H105" s="19">
        <v>0.05</v>
      </c>
      <c r="I105" s="15">
        <f>(($I$114+$I$98+$I$99)/(1-(H102+$H$104+$H$105))*H105)</f>
        <v>460.15511323592966</v>
      </c>
      <c r="J105" s="23"/>
      <c r="R105" s="20"/>
    </row>
    <row r="106" spans="1:18" s="31" customFormat="1" ht="15" customHeight="1" x14ac:dyDescent="0.25">
      <c r="A106" s="240" t="s">
        <v>36</v>
      </c>
      <c r="B106" s="240"/>
      <c r="C106" s="240"/>
      <c r="D106" s="240"/>
      <c r="E106" s="240"/>
      <c r="F106" s="240"/>
      <c r="G106" s="240"/>
      <c r="H106" s="49">
        <f>SUM(H102:H105)</f>
        <v>0.14250000000000002</v>
      </c>
      <c r="I106" s="48">
        <f>SUM(I98:I105)</f>
        <v>1920.2855500672517</v>
      </c>
      <c r="J106" s="9"/>
      <c r="L106" s="36"/>
      <c r="R106" s="53"/>
    </row>
    <row r="107" spans="1:18" ht="15.75" customHeight="1" x14ac:dyDescent="0.25">
      <c r="A107" s="236" t="s">
        <v>116</v>
      </c>
      <c r="B107" s="236"/>
      <c r="C107" s="236"/>
      <c r="D107" s="236"/>
      <c r="E107" s="236"/>
      <c r="F107" s="236"/>
      <c r="G107" s="236"/>
      <c r="H107" s="236"/>
      <c r="I107" s="37"/>
      <c r="J107" s="9"/>
    </row>
    <row r="108" spans="1:18" ht="28.5" customHeight="1" x14ac:dyDescent="0.25">
      <c r="A108" s="241" t="s">
        <v>117</v>
      </c>
      <c r="B108" s="241"/>
      <c r="C108" s="241"/>
      <c r="D108" s="241"/>
      <c r="E108" s="241"/>
      <c r="F108" s="241"/>
      <c r="G108" s="241"/>
      <c r="H108" s="78"/>
      <c r="I108" s="78" t="s">
        <v>27</v>
      </c>
      <c r="J108" s="9"/>
    </row>
    <row r="109" spans="1:18" x14ac:dyDescent="0.25">
      <c r="A109" s="76" t="s">
        <v>2</v>
      </c>
      <c r="B109" s="236" t="s">
        <v>118</v>
      </c>
      <c r="C109" s="236"/>
      <c r="D109" s="236"/>
      <c r="E109" s="236"/>
      <c r="F109" s="236"/>
      <c r="G109" s="236"/>
      <c r="H109" s="84"/>
      <c r="I109" s="15">
        <f>I30</f>
        <v>3540.433</v>
      </c>
      <c r="J109" s="9"/>
    </row>
    <row r="110" spans="1:18" x14ac:dyDescent="0.25">
      <c r="A110" s="76" t="s">
        <v>4</v>
      </c>
      <c r="B110" s="236" t="s">
        <v>119</v>
      </c>
      <c r="C110" s="236"/>
      <c r="D110" s="236"/>
      <c r="E110" s="236"/>
      <c r="F110" s="236"/>
      <c r="G110" s="236"/>
      <c r="H110" s="84"/>
      <c r="I110" s="15">
        <f>I64</f>
        <v>3183.3548619000003</v>
      </c>
      <c r="J110" s="9"/>
    </row>
    <row r="111" spans="1:18" x14ac:dyDescent="0.25">
      <c r="A111" s="76" t="s">
        <v>6</v>
      </c>
      <c r="B111" s="236" t="s">
        <v>120</v>
      </c>
      <c r="C111" s="236"/>
      <c r="D111" s="236"/>
      <c r="E111" s="236"/>
      <c r="F111" s="236"/>
      <c r="G111" s="236"/>
      <c r="H111" s="84"/>
      <c r="I111" s="15">
        <f>I73</f>
        <v>253.16645061760002</v>
      </c>
      <c r="J111" s="9"/>
    </row>
    <row r="112" spans="1:18" s="31" customFormat="1" x14ac:dyDescent="0.25">
      <c r="A112" s="76" t="s">
        <v>8</v>
      </c>
      <c r="B112" s="236" t="s">
        <v>121</v>
      </c>
      <c r="C112" s="236"/>
      <c r="D112" s="236"/>
      <c r="E112" s="236"/>
      <c r="F112" s="236"/>
      <c r="G112" s="236"/>
      <c r="H112" s="84"/>
      <c r="I112" s="15">
        <f>H88</f>
        <v>132.35318698333333</v>
      </c>
      <c r="J112" s="9"/>
      <c r="L112" s="36"/>
    </row>
    <row r="113" spans="1:19" s="31" customFormat="1" x14ac:dyDescent="0.25">
      <c r="A113" s="76" t="s">
        <v>32</v>
      </c>
      <c r="B113" s="236" t="s">
        <v>122</v>
      </c>
      <c r="C113" s="236"/>
      <c r="D113" s="236"/>
      <c r="E113" s="236"/>
      <c r="F113" s="236"/>
      <c r="G113" s="236"/>
      <c r="H113" s="84"/>
      <c r="I113" s="15">
        <f>I95</f>
        <v>173.50921515040653</v>
      </c>
      <c r="J113" s="9"/>
      <c r="L113" s="36"/>
    </row>
    <row r="114" spans="1:19" ht="15" customHeight="1" x14ac:dyDescent="0.25">
      <c r="A114" s="237" t="s">
        <v>123</v>
      </c>
      <c r="B114" s="237"/>
      <c r="C114" s="237"/>
      <c r="D114" s="237"/>
      <c r="E114" s="237"/>
      <c r="F114" s="237"/>
      <c r="G114" s="237"/>
      <c r="H114" s="79"/>
      <c r="I114" s="18">
        <f>SUM(I109+I110+I111+I112+I113)</f>
        <v>7282.8167146513406</v>
      </c>
      <c r="J114" s="9"/>
      <c r="P114" s="17"/>
    </row>
    <row r="115" spans="1:19" ht="15" customHeight="1" thickBot="1" x14ac:dyDescent="0.3">
      <c r="A115" s="76" t="s">
        <v>34</v>
      </c>
      <c r="B115" s="231" t="s">
        <v>124</v>
      </c>
      <c r="C115" s="231"/>
      <c r="D115" s="231"/>
      <c r="E115" s="231"/>
      <c r="F115" s="231"/>
      <c r="G115" s="231"/>
      <c r="H115" s="84"/>
      <c r="I115" s="15">
        <f>I106</f>
        <v>1920.2855500672517</v>
      </c>
      <c r="J115" s="9"/>
    </row>
    <row r="116" spans="1:19" ht="15.75" thickBot="1" x14ac:dyDescent="0.3">
      <c r="A116" s="232" t="s">
        <v>125</v>
      </c>
      <c r="B116" s="232"/>
      <c r="C116" s="232"/>
      <c r="D116" s="232"/>
      <c r="E116" s="232"/>
      <c r="F116" s="232"/>
      <c r="G116" s="232"/>
      <c r="H116" s="232"/>
      <c r="I116" s="52">
        <f>ROUND(I114+I115,200)</f>
        <v>9203.1022647185891</v>
      </c>
      <c r="J116" s="9"/>
      <c r="R116" s="85"/>
      <c r="S116" s="85"/>
    </row>
    <row r="117" spans="1:19" ht="15.75" thickBot="1" x14ac:dyDescent="0.3">
      <c r="A117" s="233" t="s">
        <v>126</v>
      </c>
      <c r="B117" s="234"/>
      <c r="C117" s="234"/>
      <c r="D117" s="234"/>
      <c r="E117" s="234"/>
      <c r="F117" s="234"/>
      <c r="G117" s="234"/>
      <c r="H117" s="235"/>
      <c r="I117" s="51">
        <f>(I116/I109)</f>
        <v>2.5994284497739653</v>
      </c>
    </row>
  </sheetData>
  <mergeCells count="160">
    <mergeCell ref="A114:G114"/>
    <mergeCell ref="B115:G115"/>
    <mergeCell ref="A116:H116"/>
    <mergeCell ref="A117:H117"/>
    <mergeCell ref="A108:G108"/>
    <mergeCell ref="B109:G109"/>
    <mergeCell ref="B110:G110"/>
    <mergeCell ref="B111:G111"/>
    <mergeCell ref="B112:G112"/>
    <mergeCell ref="B113:G113"/>
    <mergeCell ref="H102:H103"/>
    <mergeCell ref="I102:I103"/>
    <mergeCell ref="B104:G104"/>
    <mergeCell ref="B105:G105"/>
    <mergeCell ref="A106:G106"/>
    <mergeCell ref="A107:H107"/>
    <mergeCell ref="B97:G97"/>
    <mergeCell ref="B98:G98"/>
    <mergeCell ref="B99:G99"/>
    <mergeCell ref="B100:G100"/>
    <mergeCell ref="B101:G101"/>
    <mergeCell ref="A102:A103"/>
    <mergeCell ref="B102:G103"/>
    <mergeCell ref="B91:G91"/>
    <mergeCell ref="B92:G92"/>
    <mergeCell ref="B93:G93"/>
    <mergeCell ref="B94:G94"/>
    <mergeCell ref="A95:G95"/>
    <mergeCell ref="A96:H96"/>
    <mergeCell ref="B87:G87"/>
    <mergeCell ref="H87:I87"/>
    <mergeCell ref="A88:G88"/>
    <mergeCell ref="H88:I88"/>
    <mergeCell ref="A89:H89"/>
    <mergeCell ref="B90:G90"/>
    <mergeCell ref="A83:G83"/>
    <mergeCell ref="A84:I84"/>
    <mergeCell ref="B85:G85"/>
    <mergeCell ref="H85:I85"/>
    <mergeCell ref="B86:G86"/>
    <mergeCell ref="H86:I86"/>
    <mergeCell ref="B80:G80"/>
    <mergeCell ref="L80:N80"/>
    <mergeCell ref="B81:G81"/>
    <mergeCell ref="L81:N81"/>
    <mergeCell ref="B82:G82"/>
    <mergeCell ref="L82:N82"/>
    <mergeCell ref="B76:G76"/>
    <mergeCell ref="B77:G77"/>
    <mergeCell ref="L77:N77"/>
    <mergeCell ref="B78:G78"/>
    <mergeCell ref="L78:N78"/>
    <mergeCell ref="B79:G79"/>
    <mergeCell ref="L79:N79"/>
    <mergeCell ref="B72:G72"/>
    <mergeCell ref="L72:N72"/>
    <mergeCell ref="A73:G73"/>
    <mergeCell ref="K73:N73"/>
    <mergeCell ref="A74:I74"/>
    <mergeCell ref="A75:I75"/>
    <mergeCell ref="B68:G68"/>
    <mergeCell ref="L68:N68"/>
    <mergeCell ref="B69:G69"/>
    <mergeCell ref="B70:G70"/>
    <mergeCell ref="L70:N70"/>
    <mergeCell ref="B71:G71"/>
    <mergeCell ref="A65:I65"/>
    <mergeCell ref="Q65:V65"/>
    <mergeCell ref="B66:G66"/>
    <mergeCell ref="L66:N66"/>
    <mergeCell ref="P66:V66"/>
    <mergeCell ref="B67:G67"/>
    <mergeCell ref="L67:N67"/>
    <mergeCell ref="B62:G62"/>
    <mergeCell ref="Q62:V62"/>
    <mergeCell ref="B63:G63"/>
    <mergeCell ref="Q63:V63"/>
    <mergeCell ref="A64:G64"/>
    <mergeCell ref="Q64:V64"/>
    <mergeCell ref="A58:G58"/>
    <mergeCell ref="A59:I59"/>
    <mergeCell ref="B60:G60"/>
    <mergeCell ref="B61:G61"/>
    <mergeCell ref="Q61:V61"/>
    <mergeCell ref="B51:G51"/>
    <mergeCell ref="B52:G52"/>
    <mergeCell ref="B53:G53"/>
    <mergeCell ref="B54:G54"/>
    <mergeCell ref="B56:G56"/>
    <mergeCell ref="B57:G57"/>
    <mergeCell ref="B45:G45"/>
    <mergeCell ref="B46:G46"/>
    <mergeCell ref="A47:G47"/>
    <mergeCell ref="A48:I48"/>
    <mergeCell ref="B49:G49"/>
    <mergeCell ref="B50:G50"/>
    <mergeCell ref="B55:G55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A36:G36"/>
    <mergeCell ref="A37:I37"/>
    <mergeCell ref="B38:G38"/>
    <mergeCell ref="B27:G27"/>
    <mergeCell ref="B28:G28"/>
    <mergeCell ref="B29:G29"/>
    <mergeCell ref="A30:G30"/>
    <mergeCell ref="A31:I31"/>
    <mergeCell ref="A32:I32"/>
    <mergeCell ref="A21:I21"/>
    <mergeCell ref="A22:I22"/>
    <mergeCell ref="B23:G23"/>
    <mergeCell ref="B24:G24"/>
    <mergeCell ref="B25:G25"/>
    <mergeCell ref="B26:G26"/>
    <mergeCell ref="B18:G18"/>
    <mergeCell ref="H18:I18"/>
    <mergeCell ref="B19:G19"/>
    <mergeCell ref="H19:I19"/>
    <mergeCell ref="B20:G20"/>
    <mergeCell ref="H20:I20"/>
    <mergeCell ref="B15:G15"/>
    <mergeCell ref="H15:I15"/>
    <mergeCell ref="B16:G16"/>
    <mergeCell ref="H16:I16"/>
    <mergeCell ref="B17:G17"/>
    <mergeCell ref="H17:I17"/>
    <mergeCell ref="A11:C11"/>
    <mergeCell ref="D11:E11"/>
    <mergeCell ref="F11:I11"/>
    <mergeCell ref="A12:I12"/>
    <mergeCell ref="A13:I13"/>
    <mergeCell ref="B14:G14"/>
    <mergeCell ref="H14:I14"/>
    <mergeCell ref="A9:C9"/>
    <mergeCell ref="D9:E9"/>
    <mergeCell ref="F9:I9"/>
    <mergeCell ref="A10:C10"/>
    <mergeCell ref="D10:E10"/>
    <mergeCell ref="F10:I10"/>
    <mergeCell ref="B5:G5"/>
    <mergeCell ref="H5:I5"/>
    <mergeCell ref="B6:G6"/>
    <mergeCell ref="H6:I6"/>
    <mergeCell ref="A7:I7"/>
    <mergeCell ref="A8:C8"/>
    <mergeCell ref="D8:E8"/>
    <mergeCell ref="F8:I8"/>
    <mergeCell ref="A1:I1"/>
    <mergeCell ref="A2:I2"/>
    <mergeCell ref="B3:G3"/>
    <mergeCell ref="H3:I3"/>
    <mergeCell ref="B4:G4"/>
    <mergeCell ref="H4:I4"/>
  </mergeCells>
  <pageMargins left="0.25" right="0.25" top="0.75" bottom="0.75" header="0.3" footer="0.3"/>
  <pageSetup paperSize="9" fitToWidth="3" fitToHeight="3" orientation="portrait" horizontalDpi="4294967294" verticalDpi="4294967294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117"/>
  <sheetViews>
    <sheetView zoomScale="110" zoomScaleNormal="110" workbookViewId="0">
      <selection activeCell="Y11" sqref="Y11"/>
    </sheetView>
  </sheetViews>
  <sheetFormatPr defaultColWidth="9.140625" defaultRowHeight="15" x14ac:dyDescent="0.25"/>
  <cols>
    <col min="1" max="7" width="9.140625" style="12"/>
    <col min="8" max="8" width="10.5703125" style="12" customWidth="1"/>
    <col min="9" max="9" width="20.28515625" style="12" customWidth="1"/>
    <col min="10" max="10" width="10.7109375" style="12" hidden="1" customWidth="1"/>
    <col min="11" max="11" width="12.42578125" style="12" hidden="1" customWidth="1"/>
    <col min="12" max="12" width="9.7109375" style="13" hidden="1" customWidth="1"/>
    <col min="13" max="13" width="17" style="12" hidden="1" customWidth="1"/>
    <col min="14" max="14" width="9.5703125" style="12" hidden="1" customWidth="1"/>
    <col min="15" max="15" width="17.140625" style="12" hidden="1" customWidth="1"/>
    <col min="16" max="16" width="0.42578125" style="12" hidden="1" customWidth="1"/>
    <col min="17" max="17" width="0.5703125" style="12" hidden="1" customWidth="1"/>
    <col min="18" max="18" width="9.140625" style="12"/>
    <col min="19" max="19" width="10.42578125" style="12" bestFit="1" customWidth="1"/>
    <col min="20" max="20" width="11.5703125" style="12" bestFit="1" customWidth="1"/>
    <col min="21" max="21" width="9.140625" style="12"/>
    <col min="22" max="22" width="10.42578125" style="12" bestFit="1" customWidth="1"/>
    <col min="23" max="24" width="9.140625" style="12"/>
    <col min="25" max="25" width="10.5703125" style="12" bestFit="1" customWidth="1"/>
    <col min="26" max="16384" width="9.140625" style="12"/>
  </cols>
  <sheetData>
    <row r="1" spans="1:12" ht="15" customHeight="1" x14ac:dyDescent="0.2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9"/>
    </row>
    <row r="2" spans="1:12" ht="15" customHeight="1" x14ac:dyDescent="0.25">
      <c r="A2" s="303" t="s">
        <v>1</v>
      </c>
      <c r="B2" s="303"/>
      <c r="C2" s="303"/>
      <c r="D2" s="303"/>
      <c r="E2" s="303"/>
      <c r="F2" s="303"/>
      <c r="G2" s="303"/>
      <c r="H2" s="303"/>
      <c r="I2" s="303"/>
      <c r="J2" s="9"/>
    </row>
    <row r="3" spans="1:12" ht="15" customHeight="1" x14ac:dyDescent="0.25">
      <c r="A3" s="84" t="s">
        <v>2</v>
      </c>
      <c r="B3" s="236" t="s">
        <v>3</v>
      </c>
      <c r="C3" s="236"/>
      <c r="D3" s="236"/>
      <c r="E3" s="236"/>
      <c r="F3" s="236"/>
      <c r="G3" s="236"/>
      <c r="H3" s="303"/>
      <c r="I3" s="303"/>
      <c r="J3" s="9"/>
    </row>
    <row r="4" spans="1:12" ht="15" customHeight="1" x14ac:dyDescent="0.25">
      <c r="A4" s="84" t="s">
        <v>4</v>
      </c>
      <c r="B4" s="236" t="s">
        <v>5</v>
      </c>
      <c r="C4" s="236"/>
      <c r="D4" s="236"/>
      <c r="E4" s="236"/>
      <c r="F4" s="236"/>
      <c r="G4" s="236"/>
      <c r="H4" s="303"/>
      <c r="I4" s="303"/>
      <c r="J4" s="9"/>
    </row>
    <row r="5" spans="1:12" ht="15" customHeight="1" x14ac:dyDescent="0.25">
      <c r="A5" s="84" t="s">
        <v>6</v>
      </c>
      <c r="B5" s="236" t="s">
        <v>7</v>
      </c>
      <c r="C5" s="236"/>
      <c r="D5" s="236"/>
      <c r="E5" s="236"/>
      <c r="F5" s="236"/>
      <c r="G5" s="236"/>
      <c r="H5" s="300" t="s">
        <v>252</v>
      </c>
      <c r="I5" s="300"/>
      <c r="J5" s="9"/>
    </row>
    <row r="6" spans="1:12" ht="15" customHeight="1" x14ac:dyDescent="0.25">
      <c r="A6" s="84" t="s">
        <v>8</v>
      </c>
      <c r="B6" s="236" t="s">
        <v>9</v>
      </c>
      <c r="C6" s="236"/>
      <c r="D6" s="236"/>
      <c r="E6" s="236"/>
      <c r="F6" s="236"/>
      <c r="G6" s="236"/>
      <c r="H6" s="300" t="s">
        <v>10</v>
      </c>
      <c r="I6" s="300"/>
      <c r="J6" s="9"/>
    </row>
    <row r="7" spans="1:12" ht="15.75" customHeight="1" x14ac:dyDescent="0.25">
      <c r="A7" s="307" t="s">
        <v>11</v>
      </c>
      <c r="B7" s="307"/>
      <c r="C7" s="307"/>
      <c r="D7" s="307"/>
      <c r="E7" s="307"/>
      <c r="F7" s="307"/>
      <c r="G7" s="307"/>
      <c r="H7" s="307"/>
      <c r="I7" s="307"/>
      <c r="J7" s="9"/>
    </row>
    <row r="8" spans="1:12" s="6" customFormat="1" ht="44.25" customHeight="1" x14ac:dyDescent="0.25">
      <c r="A8" s="308" t="s">
        <v>12</v>
      </c>
      <c r="B8" s="308"/>
      <c r="C8" s="308"/>
      <c r="D8" s="308" t="s">
        <v>13</v>
      </c>
      <c r="E8" s="308"/>
      <c r="F8" s="308" t="s">
        <v>14</v>
      </c>
      <c r="G8" s="308"/>
      <c r="H8" s="308"/>
      <c r="I8" s="308"/>
      <c r="J8" s="9"/>
      <c r="L8" s="14"/>
    </row>
    <row r="9" spans="1:12" ht="15" customHeight="1" x14ac:dyDescent="0.25">
      <c r="A9" s="303" t="s">
        <v>254</v>
      </c>
      <c r="B9" s="303"/>
      <c r="C9" s="303"/>
      <c r="D9" s="256" t="s">
        <v>15</v>
      </c>
      <c r="E9" s="258"/>
      <c r="F9" s="303"/>
      <c r="G9" s="303"/>
      <c r="H9" s="303"/>
      <c r="I9" s="303"/>
      <c r="J9" s="9"/>
    </row>
    <row r="10" spans="1:12" x14ac:dyDescent="0.25">
      <c r="A10" s="303"/>
      <c r="B10" s="303"/>
      <c r="C10" s="303"/>
      <c r="D10" s="236"/>
      <c r="E10" s="236"/>
      <c r="F10" s="303"/>
      <c r="G10" s="303"/>
      <c r="H10" s="303"/>
      <c r="I10" s="303"/>
      <c r="J10" s="9"/>
    </row>
    <row r="11" spans="1:12" x14ac:dyDescent="0.25">
      <c r="A11" s="303"/>
      <c r="B11" s="303"/>
      <c r="C11" s="303"/>
      <c r="D11" s="236"/>
      <c r="E11" s="236"/>
      <c r="F11" s="303"/>
      <c r="G11" s="303"/>
      <c r="H11" s="303"/>
      <c r="I11" s="303"/>
      <c r="J11" s="9"/>
    </row>
    <row r="12" spans="1:12" ht="15.75" customHeight="1" x14ac:dyDescent="0.25">
      <c r="A12" s="303" t="s">
        <v>16</v>
      </c>
      <c r="B12" s="303"/>
      <c r="C12" s="303"/>
      <c r="D12" s="303"/>
      <c r="E12" s="303"/>
      <c r="F12" s="303"/>
      <c r="G12" s="303"/>
      <c r="H12" s="303"/>
      <c r="I12" s="303"/>
      <c r="J12" s="9"/>
    </row>
    <row r="13" spans="1:12" s="6" customFormat="1" ht="16.5" customHeight="1" x14ac:dyDescent="0.25">
      <c r="A13" s="241" t="s">
        <v>17</v>
      </c>
      <c r="B13" s="241"/>
      <c r="C13" s="241"/>
      <c r="D13" s="241"/>
      <c r="E13" s="241"/>
      <c r="F13" s="241"/>
      <c r="G13" s="241"/>
      <c r="H13" s="241"/>
      <c r="I13" s="241"/>
      <c r="J13" s="9"/>
      <c r="L13" s="14"/>
    </row>
    <row r="14" spans="1:12" ht="15" customHeight="1" x14ac:dyDescent="0.25">
      <c r="A14" s="45">
        <v>1</v>
      </c>
      <c r="B14" s="236" t="s">
        <v>18</v>
      </c>
      <c r="C14" s="236"/>
      <c r="D14" s="236"/>
      <c r="E14" s="236"/>
      <c r="F14" s="236"/>
      <c r="G14" s="236"/>
      <c r="H14" s="303"/>
      <c r="I14" s="303"/>
      <c r="J14" s="9"/>
    </row>
    <row r="15" spans="1:12" ht="15" customHeight="1" x14ac:dyDescent="0.25">
      <c r="A15" s="45">
        <v>2</v>
      </c>
      <c r="B15" s="236" t="s">
        <v>19</v>
      </c>
      <c r="C15" s="236"/>
      <c r="D15" s="236"/>
      <c r="E15" s="236"/>
      <c r="F15" s="236"/>
      <c r="G15" s="236"/>
      <c r="H15" s="303" t="s">
        <v>220</v>
      </c>
      <c r="I15" s="303"/>
      <c r="J15" s="9"/>
    </row>
    <row r="16" spans="1:12" ht="15" customHeight="1" x14ac:dyDescent="0.25">
      <c r="A16" s="45">
        <v>3</v>
      </c>
      <c r="B16" s="236" t="s">
        <v>20</v>
      </c>
      <c r="C16" s="236"/>
      <c r="D16" s="236"/>
      <c r="E16" s="236"/>
      <c r="F16" s="236"/>
      <c r="G16" s="236"/>
      <c r="H16" s="304"/>
      <c r="I16" s="304"/>
      <c r="J16" s="9"/>
    </row>
    <row r="17" spans="1:12" ht="37.5" customHeight="1" x14ac:dyDescent="0.25">
      <c r="A17" s="45">
        <v>4</v>
      </c>
      <c r="B17" s="236" t="s">
        <v>21</v>
      </c>
      <c r="C17" s="236"/>
      <c r="D17" s="236"/>
      <c r="E17" s="236"/>
      <c r="F17" s="236"/>
      <c r="G17" s="236"/>
      <c r="H17" s="305" t="s">
        <v>242</v>
      </c>
      <c r="I17" s="306"/>
      <c r="J17" s="9"/>
    </row>
    <row r="18" spans="1:12" ht="15" customHeight="1" x14ac:dyDescent="0.25">
      <c r="A18" s="45">
        <v>5</v>
      </c>
      <c r="B18" s="236" t="s">
        <v>22</v>
      </c>
      <c r="C18" s="236"/>
      <c r="D18" s="236"/>
      <c r="E18" s="236"/>
      <c r="F18" s="236"/>
      <c r="G18" s="236"/>
      <c r="H18" s="299">
        <v>45292</v>
      </c>
      <c r="I18" s="300"/>
      <c r="J18" s="9"/>
    </row>
    <row r="19" spans="1:12" ht="15" customHeight="1" x14ac:dyDescent="0.25">
      <c r="A19" s="45">
        <v>6</v>
      </c>
      <c r="B19" s="253" t="s">
        <v>128</v>
      </c>
      <c r="C19" s="254"/>
      <c r="D19" s="254"/>
      <c r="E19" s="254"/>
      <c r="F19" s="254"/>
      <c r="G19" s="255"/>
      <c r="H19" s="301">
        <v>15</v>
      </c>
      <c r="I19" s="302"/>
      <c r="J19" s="9"/>
    </row>
    <row r="20" spans="1:12" ht="15" customHeight="1" x14ac:dyDescent="0.25">
      <c r="A20" s="45">
        <v>7</v>
      </c>
      <c r="B20" s="253" t="s">
        <v>129</v>
      </c>
      <c r="C20" s="254"/>
      <c r="D20" s="254"/>
      <c r="E20" s="254"/>
      <c r="F20" s="254"/>
      <c r="G20" s="255"/>
      <c r="H20" s="301">
        <v>5.5</v>
      </c>
      <c r="I20" s="302"/>
      <c r="J20" s="9"/>
    </row>
    <row r="21" spans="1:12" ht="15" customHeight="1" x14ac:dyDescent="0.25">
      <c r="A21" s="242" t="s">
        <v>23</v>
      </c>
      <c r="B21" s="242"/>
      <c r="C21" s="242"/>
      <c r="D21" s="242"/>
      <c r="E21" s="242"/>
      <c r="F21" s="242"/>
      <c r="G21" s="242"/>
      <c r="H21" s="242"/>
      <c r="I21" s="242"/>
      <c r="J21" s="9"/>
    </row>
    <row r="22" spans="1:12" ht="15.75" customHeight="1" x14ac:dyDescent="0.25">
      <c r="A22" s="295" t="s">
        <v>24</v>
      </c>
      <c r="B22" s="295"/>
      <c r="C22" s="295"/>
      <c r="D22" s="295"/>
      <c r="E22" s="295"/>
      <c r="F22" s="295"/>
      <c r="G22" s="295"/>
      <c r="H22" s="295"/>
      <c r="I22" s="295"/>
      <c r="J22" s="9"/>
    </row>
    <row r="23" spans="1:12" s="6" customFormat="1" ht="28.5" customHeight="1" x14ac:dyDescent="0.25">
      <c r="A23" s="78">
        <v>1</v>
      </c>
      <c r="B23" s="241" t="s">
        <v>25</v>
      </c>
      <c r="C23" s="241"/>
      <c r="D23" s="241"/>
      <c r="E23" s="241"/>
      <c r="F23" s="241"/>
      <c r="G23" s="241"/>
      <c r="H23" s="78" t="s">
        <v>26</v>
      </c>
      <c r="I23" s="78" t="s">
        <v>27</v>
      </c>
      <c r="J23" s="9"/>
      <c r="L23" s="14"/>
    </row>
    <row r="24" spans="1:12" ht="15" customHeight="1" x14ac:dyDescent="0.25">
      <c r="A24" s="45" t="s">
        <v>2</v>
      </c>
      <c r="B24" s="236" t="s">
        <v>28</v>
      </c>
      <c r="C24" s="236"/>
      <c r="D24" s="236"/>
      <c r="E24" s="236"/>
      <c r="F24" s="236"/>
      <c r="G24" s="236"/>
      <c r="H24" s="84"/>
      <c r="I24" s="22">
        <v>2723.41</v>
      </c>
      <c r="J24" s="9"/>
    </row>
    <row r="25" spans="1:12" ht="15" customHeight="1" x14ac:dyDescent="0.25">
      <c r="A25" s="45" t="s">
        <v>4</v>
      </c>
      <c r="B25" s="236" t="s">
        <v>29</v>
      </c>
      <c r="C25" s="236"/>
      <c r="D25" s="236"/>
      <c r="E25" s="236"/>
      <c r="F25" s="236"/>
      <c r="G25" s="236"/>
      <c r="H25" s="16">
        <v>0.3</v>
      </c>
      <c r="I25" s="22">
        <f>H25*I24</f>
        <v>817.02299999999991</v>
      </c>
      <c r="J25" s="9"/>
    </row>
    <row r="26" spans="1:12" ht="15" customHeight="1" x14ac:dyDescent="0.25">
      <c r="A26" s="45" t="s">
        <v>6</v>
      </c>
      <c r="B26" s="236" t="s">
        <v>30</v>
      </c>
      <c r="C26" s="236"/>
      <c r="D26" s="236"/>
      <c r="E26" s="236"/>
      <c r="F26" s="236"/>
      <c r="G26" s="236"/>
      <c r="H26" s="84"/>
      <c r="I26" s="22"/>
      <c r="J26" s="9"/>
    </row>
    <row r="27" spans="1:12" ht="15" customHeight="1" x14ac:dyDescent="0.25">
      <c r="A27" s="45" t="s">
        <v>8</v>
      </c>
      <c r="B27" s="236" t="s">
        <v>31</v>
      </c>
      <c r="C27" s="236"/>
      <c r="D27" s="236"/>
      <c r="E27" s="236"/>
      <c r="F27" s="236"/>
      <c r="G27" s="236"/>
      <c r="H27" s="84"/>
      <c r="I27" s="22"/>
      <c r="J27" s="9"/>
    </row>
    <row r="28" spans="1:12" ht="15" customHeight="1" x14ac:dyDescent="0.25">
      <c r="A28" s="45" t="s">
        <v>32</v>
      </c>
      <c r="B28" s="236" t="s">
        <v>33</v>
      </c>
      <c r="C28" s="236"/>
      <c r="D28" s="236"/>
      <c r="E28" s="236"/>
      <c r="F28" s="236"/>
      <c r="G28" s="236"/>
      <c r="H28" s="84"/>
      <c r="I28" s="22"/>
      <c r="J28" s="9"/>
    </row>
    <row r="29" spans="1:12" ht="15" customHeight="1" x14ac:dyDescent="0.25">
      <c r="A29" s="45" t="s">
        <v>34</v>
      </c>
      <c r="B29" s="236" t="s">
        <v>35</v>
      </c>
      <c r="C29" s="236"/>
      <c r="D29" s="236"/>
      <c r="E29" s="236"/>
      <c r="F29" s="236"/>
      <c r="G29" s="236"/>
      <c r="H29" s="84"/>
      <c r="I29" s="22"/>
      <c r="J29" s="9"/>
      <c r="K29" s="17"/>
    </row>
    <row r="30" spans="1:12" x14ac:dyDescent="0.25">
      <c r="A30" s="240" t="s">
        <v>36</v>
      </c>
      <c r="B30" s="240"/>
      <c r="C30" s="240"/>
      <c r="D30" s="240"/>
      <c r="E30" s="240"/>
      <c r="F30" s="240"/>
      <c r="G30" s="240"/>
      <c r="H30" s="77"/>
      <c r="I30" s="109">
        <f>SUM(I24:I29)</f>
        <v>3540.433</v>
      </c>
      <c r="J30" s="10"/>
    </row>
    <row r="31" spans="1:12" ht="15" customHeight="1" x14ac:dyDescent="0.25">
      <c r="A31" s="242" t="s">
        <v>37</v>
      </c>
      <c r="B31" s="242"/>
      <c r="C31" s="242"/>
      <c r="D31" s="242"/>
      <c r="E31" s="242"/>
      <c r="F31" s="242"/>
      <c r="G31" s="242"/>
      <c r="H31" s="242"/>
      <c r="I31" s="242"/>
      <c r="J31" s="9"/>
    </row>
    <row r="32" spans="1:12" ht="15.75" customHeight="1" x14ac:dyDescent="0.25">
      <c r="A32" s="242" t="s">
        <v>38</v>
      </c>
      <c r="B32" s="242"/>
      <c r="C32" s="242"/>
      <c r="D32" s="242"/>
      <c r="E32" s="242"/>
      <c r="F32" s="242"/>
      <c r="G32" s="242"/>
      <c r="H32" s="242"/>
      <c r="I32" s="242"/>
      <c r="J32" s="9"/>
    </row>
    <row r="33" spans="1:16" s="6" customFormat="1" ht="28.5" customHeight="1" x14ac:dyDescent="0.25">
      <c r="A33" s="78" t="s">
        <v>39</v>
      </c>
      <c r="B33" s="241" t="s">
        <v>40</v>
      </c>
      <c r="C33" s="241"/>
      <c r="D33" s="241"/>
      <c r="E33" s="241"/>
      <c r="F33" s="241"/>
      <c r="G33" s="241"/>
      <c r="H33" s="78" t="s">
        <v>26</v>
      </c>
      <c r="I33" s="78" t="s">
        <v>27</v>
      </c>
      <c r="J33" s="9"/>
      <c r="L33" s="14"/>
    </row>
    <row r="34" spans="1:16" ht="15" customHeight="1" x14ac:dyDescent="0.25">
      <c r="A34" s="45" t="s">
        <v>2</v>
      </c>
      <c r="B34" s="236" t="s">
        <v>41</v>
      </c>
      <c r="C34" s="236"/>
      <c r="D34" s="236"/>
      <c r="E34" s="236"/>
      <c r="F34" s="236"/>
      <c r="G34" s="236"/>
      <c r="H34" s="19">
        <v>8.3299999999999999E-2</v>
      </c>
      <c r="I34" s="22">
        <f>I30*H34</f>
        <v>294.91806889999998</v>
      </c>
      <c r="J34" s="40">
        <v>9.0749999999999997E-2</v>
      </c>
    </row>
    <row r="35" spans="1:16" ht="15" customHeight="1" x14ac:dyDescent="0.25">
      <c r="A35" s="45" t="s">
        <v>4</v>
      </c>
      <c r="B35" s="236" t="s">
        <v>42</v>
      </c>
      <c r="C35" s="236"/>
      <c r="D35" s="236"/>
      <c r="E35" s="236"/>
      <c r="F35" s="236"/>
      <c r="G35" s="236"/>
      <c r="H35" s="19">
        <v>0.121</v>
      </c>
      <c r="I35" s="22">
        <f>I30*H35</f>
        <v>428.39239299999997</v>
      </c>
      <c r="J35" s="41">
        <f>9.075%/3</f>
        <v>3.0249999999999999E-2</v>
      </c>
      <c r="K35" s="20">
        <f>8.33%+J35</f>
        <v>0.11355</v>
      </c>
    </row>
    <row r="36" spans="1:16" x14ac:dyDescent="0.25">
      <c r="A36" s="240" t="s">
        <v>36</v>
      </c>
      <c r="B36" s="240"/>
      <c r="C36" s="240"/>
      <c r="D36" s="240"/>
      <c r="E36" s="240"/>
      <c r="F36" s="240"/>
      <c r="G36" s="240"/>
      <c r="H36" s="49">
        <f>SUM(H34:H35)</f>
        <v>0.20429999999999998</v>
      </c>
      <c r="I36" s="109">
        <f>SUM(I34:I35)</f>
        <v>723.31046189999995</v>
      </c>
      <c r="J36" s="20">
        <f>J34+J35</f>
        <v>0.121</v>
      </c>
      <c r="K36" s="21"/>
    </row>
    <row r="37" spans="1:16" ht="28.5" customHeight="1" x14ac:dyDescent="0.25">
      <c r="A37" s="295" t="s">
        <v>43</v>
      </c>
      <c r="B37" s="295"/>
      <c r="C37" s="295"/>
      <c r="D37" s="295"/>
      <c r="E37" s="295"/>
      <c r="F37" s="295"/>
      <c r="G37" s="295"/>
      <c r="H37" s="295"/>
      <c r="I37" s="295"/>
      <c r="J37" s="9"/>
    </row>
    <row r="38" spans="1:16" s="6" customFormat="1" ht="28.5" customHeight="1" x14ac:dyDescent="0.25">
      <c r="A38" s="78" t="s">
        <v>44</v>
      </c>
      <c r="B38" s="241" t="s">
        <v>45</v>
      </c>
      <c r="C38" s="241"/>
      <c r="D38" s="241"/>
      <c r="E38" s="241"/>
      <c r="F38" s="241"/>
      <c r="G38" s="241"/>
      <c r="H38" s="78" t="s">
        <v>46</v>
      </c>
      <c r="I38" s="78" t="s">
        <v>27</v>
      </c>
      <c r="J38" s="9"/>
      <c r="L38" s="14"/>
    </row>
    <row r="39" spans="1:16" x14ac:dyDescent="0.25">
      <c r="A39" s="45" t="s">
        <v>2</v>
      </c>
      <c r="B39" s="236" t="s">
        <v>47</v>
      </c>
      <c r="C39" s="236"/>
      <c r="D39" s="236"/>
      <c r="E39" s="236"/>
      <c r="F39" s="236"/>
      <c r="G39" s="236"/>
      <c r="H39" s="19">
        <v>0.2</v>
      </c>
      <c r="I39" s="15">
        <f>ROUND((I30+I36)*H39,2)</f>
        <v>852.75</v>
      </c>
      <c r="J39" s="9"/>
      <c r="P39" s="20"/>
    </row>
    <row r="40" spans="1:16" ht="15" customHeight="1" x14ac:dyDescent="0.25">
      <c r="A40" s="45" t="s">
        <v>4</v>
      </c>
      <c r="B40" s="236" t="s">
        <v>48</v>
      </c>
      <c r="C40" s="236"/>
      <c r="D40" s="236"/>
      <c r="E40" s="236"/>
      <c r="F40" s="236"/>
      <c r="G40" s="236"/>
      <c r="H40" s="19">
        <v>2.5000000000000001E-2</v>
      </c>
      <c r="I40" s="15">
        <f>ROUND((I30+I36)*H40,2)</f>
        <v>106.59</v>
      </c>
      <c r="J40" s="9"/>
    </row>
    <row r="41" spans="1:16" ht="15" customHeight="1" x14ac:dyDescent="0.25">
      <c r="A41" s="45" t="s">
        <v>6</v>
      </c>
      <c r="B41" s="236" t="s">
        <v>49</v>
      </c>
      <c r="C41" s="236"/>
      <c r="D41" s="236"/>
      <c r="E41" s="236"/>
      <c r="F41" s="236"/>
      <c r="G41" s="236"/>
      <c r="H41" s="44">
        <v>0.03</v>
      </c>
      <c r="I41" s="15">
        <f>ROUND((I30+I36)*H41,2)</f>
        <v>127.91</v>
      </c>
      <c r="J41" s="9"/>
    </row>
    <row r="42" spans="1:16" ht="15" customHeight="1" x14ac:dyDescent="0.25">
      <c r="A42" s="45" t="s">
        <v>8</v>
      </c>
      <c r="B42" s="236" t="s">
        <v>50</v>
      </c>
      <c r="C42" s="236"/>
      <c r="D42" s="236"/>
      <c r="E42" s="236"/>
      <c r="F42" s="236"/>
      <c r="G42" s="236"/>
      <c r="H42" s="19">
        <v>1.4999999999999999E-2</v>
      </c>
      <c r="I42" s="15">
        <f>ROUND((I30+I36)*H42,2)</f>
        <v>63.96</v>
      </c>
      <c r="J42" s="9"/>
    </row>
    <row r="43" spans="1:16" ht="15" customHeight="1" x14ac:dyDescent="0.25">
      <c r="A43" s="45" t="s">
        <v>32</v>
      </c>
      <c r="B43" s="236" t="s">
        <v>51</v>
      </c>
      <c r="C43" s="236"/>
      <c r="D43" s="236"/>
      <c r="E43" s="236"/>
      <c r="F43" s="236"/>
      <c r="G43" s="236"/>
      <c r="H43" s="19">
        <v>0.01</v>
      </c>
      <c r="I43" s="15">
        <f>ROUND((I30+I36)*H43,2)</f>
        <v>42.64</v>
      </c>
      <c r="J43" s="9"/>
    </row>
    <row r="44" spans="1:16" x14ac:dyDescent="0.25">
      <c r="A44" s="45" t="s">
        <v>34</v>
      </c>
      <c r="B44" s="236" t="s">
        <v>52</v>
      </c>
      <c r="C44" s="236"/>
      <c r="D44" s="236"/>
      <c r="E44" s="236"/>
      <c r="F44" s="236"/>
      <c r="G44" s="236"/>
      <c r="H44" s="19">
        <v>6.0000000000000001E-3</v>
      </c>
      <c r="I44" s="15">
        <f>ROUND((I30+I36)*H44,2)</f>
        <v>25.58</v>
      </c>
      <c r="J44" s="9"/>
    </row>
    <row r="45" spans="1:16" x14ac:dyDescent="0.25">
      <c r="A45" s="45" t="s">
        <v>53</v>
      </c>
      <c r="B45" s="236" t="s">
        <v>54</v>
      </c>
      <c r="C45" s="236"/>
      <c r="D45" s="236"/>
      <c r="E45" s="236"/>
      <c r="F45" s="236"/>
      <c r="G45" s="236"/>
      <c r="H45" s="19">
        <v>2E-3</v>
      </c>
      <c r="I45" s="15">
        <f>ROUND((I30+I36)*H45,2)</f>
        <v>8.5299999999999994</v>
      </c>
      <c r="J45" s="9"/>
    </row>
    <row r="46" spans="1:16" x14ac:dyDescent="0.25">
      <c r="A46" s="45" t="s">
        <v>55</v>
      </c>
      <c r="B46" s="236" t="s">
        <v>56</v>
      </c>
      <c r="C46" s="236"/>
      <c r="D46" s="236"/>
      <c r="E46" s="236"/>
      <c r="F46" s="236"/>
      <c r="G46" s="236"/>
      <c r="H46" s="19">
        <v>0.08</v>
      </c>
      <c r="I46" s="15">
        <f>ROUND((I30+I36)*H46,2)</f>
        <v>341.1</v>
      </c>
      <c r="J46" s="9"/>
    </row>
    <row r="47" spans="1:16" x14ac:dyDescent="0.25">
      <c r="A47" s="240" t="s">
        <v>36</v>
      </c>
      <c r="B47" s="240"/>
      <c r="C47" s="240"/>
      <c r="D47" s="240"/>
      <c r="E47" s="240"/>
      <c r="F47" s="240"/>
      <c r="G47" s="240"/>
      <c r="H47" s="49">
        <f>SUM(H39:H46)</f>
        <v>0.36800000000000005</v>
      </c>
      <c r="I47" s="48">
        <f>SUM(I39:I46)</f>
        <v>1569.06</v>
      </c>
      <c r="J47" s="9"/>
    </row>
    <row r="48" spans="1:16" ht="15.75" customHeight="1" x14ac:dyDescent="0.25">
      <c r="A48" s="242" t="s">
        <v>57</v>
      </c>
      <c r="B48" s="242"/>
      <c r="C48" s="242"/>
      <c r="D48" s="242"/>
      <c r="E48" s="242"/>
      <c r="F48" s="242"/>
      <c r="G48" s="242"/>
      <c r="H48" s="242"/>
      <c r="I48" s="242"/>
      <c r="J48" s="9"/>
    </row>
    <row r="49" spans="1:23" ht="28.5" customHeight="1" x14ac:dyDescent="0.25">
      <c r="A49" s="78" t="s">
        <v>58</v>
      </c>
      <c r="B49" s="241" t="s">
        <v>59</v>
      </c>
      <c r="C49" s="241"/>
      <c r="D49" s="241"/>
      <c r="E49" s="241"/>
      <c r="F49" s="241"/>
      <c r="G49" s="241"/>
      <c r="H49" s="78" t="s">
        <v>26</v>
      </c>
      <c r="I49" s="78" t="s">
        <v>27</v>
      </c>
      <c r="J49" s="9"/>
    </row>
    <row r="50" spans="1:23" ht="15" customHeight="1" x14ac:dyDescent="0.25">
      <c r="A50" s="45" t="s">
        <v>2</v>
      </c>
      <c r="B50" s="236" t="s">
        <v>60</v>
      </c>
      <c r="C50" s="236"/>
      <c r="D50" s="236"/>
      <c r="E50" s="236"/>
      <c r="F50" s="236"/>
      <c r="G50" s="236"/>
      <c r="H50" s="19"/>
      <c r="I50" s="22">
        <f>(H20*2)*15</f>
        <v>165</v>
      </c>
      <c r="J50" s="23"/>
      <c r="S50" s="17"/>
    </row>
    <row r="51" spans="1:23" ht="15" customHeight="1" x14ac:dyDescent="0.25">
      <c r="A51" s="45" t="s">
        <v>61</v>
      </c>
      <c r="B51" s="236" t="s">
        <v>130</v>
      </c>
      <c r="C51" s="236"/>
      <c r="D51" s="236"/>
      <c r="E51" s="236"/>
      <c r="F51" s="236"/>
      <c r="G51" s="236"/>
      <c r="H51" s="19">
        <v>0.06</v>
      </c>
      <c r="I51" s="22">
        <f>-H51*I24</f>
        <v>-163.40459999999999</v>
      </c>
      <c r="J51" s="42"/>
      <c r="R51" s="17"/>
      <c r="S51" s="17"/>
    </row>
    <row r="52" spans="1:23" ht="15" customHeight="1" x14ac:dyDescent="0.25">
      <c r="A52" s="45" t="s">
        <v>4</v>
      </c>
      <c r="B52" s="236" t="s">
        <v>62</v>
      </c>
      <c r="C52" s="236"/>
      <c r="D52" s="236"/>
      <c r="E52" s="236"/>
      <c r="F52" s="236"/>
      <c r="G52" s="236"/>
      <c r="H52" s="7">
        <v>47.37</v>
      </c>
      <c r="I52" s="22">
        <f>(H52*15)</f>
        <v>710.55</v>
      </c>
      <c r="J52" s="23"/>
      <c r="S52" s="73"/>
      <c r="T52" s="73"/>
      <c r="V52" s="73"/>
    </row>
    <row r="53" spans="1:23" ht="15" customHeight="1" x14ac:dyDescent="0.25">
      <c r="A53" s="45" t="s">
        <v>63</v>
      </c>
      <c r="B53" s="236" t="s">
        <v>64</v>
      </c>
      <c r="C53" s="236"/>
      <c r="D53" s="236"/>
      <c r="E53" s="236"/>
      <c r="F53" s="236"/>
      <c r="G53" s="236"/>
      <c r="H53" s="3"/>
      <c r="I53" s="22">
        <f>I52*-2%</f>
        <v>-14.210999999999999</v>
      </c>
      <c r="J53" s="42"/>
      <c r="K53" s="24"/>
      <c r="S53" s="17"/>
      <c r="T53" s="17"/>
    </row>
    <row r="54" spans="1:23" ht="15" customHeight="1" x14ac:dyDescent="0.25">
      <c r="A54" s="45" t="s">
        <v>6</v>
      </c>
      <c r="B54" s="236" t="s">
        <v>65</v>
      </c>
      <c r="C54" s="236"/>
      <c r="D54" s="236"/>
      <c r="E54" s="236"/>
      <c r="F54" s="236"/>
      <c r="G54" s="236"/>
      <c r="H54" s="84"/>
      <c r="I54" s="22"/>
      <c r="J54" s="43"/>
      <c r="S54" s="17"/>
      <c r="T54" s="54"/>
    </row>
    <row r="55" spans="1:23" ht="15" customHeight="1" x14ac:dyDescent="0.25">
      <c r="A55" s="45" t="s">
        <v>8</v>
      </c>
      <c r="B55" s="292" t="s">
        <v>253</v>
      </c>
      <c r="C55" s="293"/>
      <c r="D55" s="293"/>
      <c r="E55" s="293"/>
      <c r="F55" s="293"/>
      <c r="G55" s="294"/>
      <c r="H55" s="84"/>
      <c r="I55" s="146">
        <v>164.05</v>
      </c>
      <c r="J55" s="43"/>
      <c r="S55" s="17"/>
      <c r="T55" s="54"/>
    </row>
    <row r="56" spans="1:23" x14ac:dyDescent="0.25">
      <c r="A56" s="45" t="s">
        <v>32</v>
      </c>
      <c r="B56" s="253" t="s">
        <v>66</v>
      </c>
      <c r="C56" s="254"/>
      <c r="D56" s="254"/>
      <c r="E56" s="254"/>
      <c r="F56" s="254"/>
      <c r="G56" s="255"/>
      <c r="H56" s="84"/>
      <c r="I56" s="22">
        <v>10.83</v>
      </c>
      <c r="J56" s="9"/>
      <c r="V56" s="17"/>
    </row>
    <row r="57" spans="1:23" x14ac:dyDescent="0.25">
      <c r="A57" s="45" t="s">
        <v>34</v>
      </c>
      <c r="B57" s="253" t="s">
        <v>67</v>
      </c>
      <c r="C57" s="254"/>
      <c r="D57" s="254"/>
      <c r="E57" s="254"/>
      <c r="F57" s="254"/>
      <c r="G57" s="255"/>
      <c r="H57" s="84"/>
      <c r="I57" s="22">
        <v>18.170000000000002</v>
      </c>
      <c r="J57" s="9"/>
    </row>
    <row r="58" spans="1:23" x14ac:dyDescent="0.25">
      <c r="A58" s="240" t="s">
        <v>36</v>
      </c>
      <c r="B58" s="240"/>
      <c r="C58" s="240"/>
      <c r="D58" s="240"/>
      <c r="E58" s="240"/>
      <c r="F58" s="240"/>
      <c r="G58" s="240"/>
      <c r="H58" s="49"/>
      <c r="I58" s="109">
        <f>SUM(I50:I57)</f>
        <v>890.98440000000005</v>
      </c>
      <c r="J58" s="10"/>
    </row>
    <row r="59" spans="1:23" ht="16.5" customHeight="1" x14ac:dyDescent="0.25">
      <c r="A59" s="242" t="s">
        <v>69</v>
      </c>
      <c r="B59" s="242"/>
      <c r="C59" s="242"/>
      <c r="D59" s="242"/>
      <c r="E59" s="242"/>
      <c r="F59" s="242"/>
      <c r="G59" s="242"/>
      <c r="H59" s="242"/>
      <c r="I59" s="242"/>
      <c r="J59" s="9"/>
    </row>
    <row r="60" spans="1:23" ht="28.5" customHeight="1" x14ac:dyDescent="0.25">
      <c r="A60" s="78">
        <v>2</v>
      </c>
      <c r="B60" s="241" t="s">
        <v>70</v>
      </c>
      <c r="C60" s="241"/>
      <c r="D60" s="241"/>
      <c r="E60" s="241"/>
      <c r="F60" s="241"/>
      <c r="G60" s="241"/>
      <c r="H60" s="78" t="s">
        <v>46</v>
      </c>
      <c r="I60" s="46" t="s">
        <v>27</v>
      </c>
      <c r="J60" s="9"/>
      <c r="T60" s="72"/>
    </row>
    <row r="61" spans="1:23" ht="15" customHeight="1" x14ac:dyDescent="0.25">
      <c r="A61" s="45" t="s">
        <v>39</v>
      </c>
      <c r="B61" s="236" t="s">
        <v>40</v>
      </c>
      <c r="C61" s="236"/>
      <c r="D61" s="236"/>
      <c r="E61" s="236"/>
      <c r="F61" s="236"/>
      <c r="G61" s="236"/>
      <c r="H61" s="19">
        <f>H36</f>
        <v>0.20429999999999998</v>
      </c>
      <c r="I61" s="15">
        <f>I36</f>
        <v>723.31046189999995</v>
      </c>
      <c r="J61" s="9"/>
      <c r="P61" s="6"/>
      <c r="Q61" s="291"/>
      <c r="R61" s="291"/>
      <c r="S61" s="291"/>
      <c r="T61" s="291"/>
      <c r="U61" s="291"/>
      <c r="V61" s="291"/>
      <c r="W61" s="26"/>
    </row>
    <row r="62" spans="1:23" ht="15" customHeight="1" x14ac:dyDescent="0.25">
      <c r="A62" s="45" t="s">
        <v>44</v>
      </c>
      <c r="B62" s="236" t="s">
        <v>71</v>
      </c>
      <c r="C62" s="236"/>
      <c r="D62" s="236"/>
      <c r="E62" s="236"/>
      <c r="F62" s="236"/>
      <c r="G62" s="236"/>
      <c r="H62" s="19">
        <f>H47</f>
        <v>0.36800000000000005</v>
      </c>
      <c r="I62" s="15">
        <f>I47</f>
        <v>1569.06</v>
      </c>
      <c r="J62" s="23"/>
      <c r="P62" s="6"/>
      <c r="Q62" s="287"/>
      <c r="R62" s="287"/>
      <c r="S62" s="287"/>
      <c r="T62" s="287"/>
      <c r="U62" s="287"/>
      <c r="V62" s="287"/>
      <c r="W62" s="26"/>
    </row>
    <row r="63" spans="1:23" x14ac:dyDescent="0.25">
      <c r="A63" s="45" t="s">
        <v>58</v>
      </c>
      <c r="B63" s="236" t="s">
        <v>59</v>
      </c>
      <c r="C63" s="236"/>
      <c r="D63" s="236"/>
      <c r="E63" s="236"/>
      <c r="F63" s="236"/>
      <c r="G63" s="236"/>
      <c r="H63" s="84"/>
      <c r="I63" s="15">
        <f>I58</f>
        <v>890.98440000000005</v>
      </c>
      <c r="J63" s="9"/>
      <c r="P63" s="6"/>
      <c r="Q63" s="287"/>
      <c r="R63" s="287"/>
      <c r="S63" s="287"/>
      <c r="T63" s="287"/>
      <c r="U63" s="287"/>
      <c r="V63" s="287"/>
      <c r="W63" s="26"/>
    </row>
    <row r="64" spans="1:23" ht="15.75" customHeight="1" x14ac:dyDescent="0.25">
      <c r="A64" s="240" t="s">
        <v>36</v>
      </c>
      <c r="B64" s="240"/>
      <c r="C64" s="240"/>
      <c r="D64" s="240"/>
      <c r="E64" s="240"/>
      <c r="F64" s="240"/>
      <c r="G64" s="240"/>
      <c r="H64" s="49"/>
      <c r="I64" s="48">
        <f>SUM(I61:I63)</f>
        <v>3183.3548619000003</v>
      </c>
      <c r="J64" s="10"/>
      <c r="P64" s="6"/>
      <c r="Q64" s="290"/>
      <c r="R64" s="290"/>
      <c r="S64" s="290"/>
      <c r="T64" s="290"/>
      <c r="U64" s="290"/>
      <c r="V64" s="290"/>
      <c r="W64" s="26"/>
    </row>
    <row r="65" spans="1:24" s="6" customFormat="1" ht="16.5" customHeight="1" x14ac:dyDescent="0.25">
      <c r="A65" s="242" t="s">
        <v>72</v>
      </c>
      <c r="B65" s="242"/>
      <c r="C65" s="242"/>
      <c r="D65" s="242"/>
      <c r="E65" s="242"/>
      <c r="F65" s="242"/>
      <c r="G65" s="242"/>
      <c r="H65" s="242"/>
      <c r="I65" s="242"/>
      <c r="J65" s="9"/>
      <c r="L65" s="14"/>
      <c r="Q65" s="287"/>
      <c r="R65" s="287"/>
      <c r="S65" s="287"/>
      <c r="T65" s="287"/>
      <c r="U65" s="287"/>
      <c r="V65" s="287"/>
      <c r="W65" s="26"/>
    </row>
    <row r="66" spans="1:24" ht="28.5" customHeight="1" x14ac:dyDescent="0.25">
      <c r="A66" s="78">
        <v>3</v>
      </c>
      <c r="B66" s="241" t="s">
        <v>73</v>
      </c>
      <c r="C66" s="241"/>
      <c r="D66" s="241"/>
      <c r="E66" s="241"/>
      <c r="F66" s="241"/>
      <c r="G66" s="241"/>
      <c r="H66" s="78" t="s">
        <v>46</v>
      </c>
      <c r="I66" s="78" t="s">
        <v>27</v>
      </c>
      <c r="J66" s="9"/>
      <c r="K66" s="27">
        <v>3</v>
      </c>
      <c r="L66" s="288" t="s">
        <v>74</v>
      </c>
      <c r="M66" s="288"/>
      <c r="N66" s="288"/>
      <c r="O66" s="38" t="s">
        <v>75</v>
      </c>
      <c r="P66" s="289"/>
      <c r="Q66" s="289"/>
      <c r="R66" s="289"/>
      <c r="S66" s="289"/>
      <c r="T66" s="289"/>
      <c r="U66" s="289"/>
      <c r="V66" s="289"/>
      <c r="W66" s="28"/>
    </row>
    <row r="67" spans="1:24" ht="15" customHeight="1" x14ac:dyDescent="0.25">
      <c r="A67" s="45" t="s">
        <v>2</v>
      </c>
      <c r="B67" s="236" t="s">
        <v>76</v>
      </c>
      <c r="C67" s="236"/>
      <c r="D67" s="236"/>
      <c r="E67" s="236"/>
      <c r="F67" s="236"/>
      <c r="G67" s="236"/>
      <c r="H67" s="19">
        <v>4.5999999999999999E-3</v>
      </c>
      <c r="I67" s="15">
        <f>$I$30*H67</f>
        <v>16.285991800000001</v>
      </c>
      <c r="J67" s="56">
        <f>(5.55%) * (1/12)</f>
        <v>4.6249999999999998E-3</v>
      </c>
      <c r="K67" s="29" t="s">
        <v>2</v>
      </c>
      <c r="L67" s="286" t="s">
        <v>77</v>
      </c>
      <c r="M67" s="286"/>
      <c r="N67" s="286"/>
      <c r="O67" s="30">
        <f>(1/12)*0.0555</f>
        <v>4.6249999999999998E-3</v>
      </c>
      <c r="P67" s="58">
        <f>J67*100</f>
        <v>0.46249999999999997</v>
      </c>
    </row>
    <row r="68" spans="1:24" ht="15" customHeight="1" x14ac:dyDescent="0.25">
      <c r="A68" s="45" t="s">
        <v>4</v>
      </c>
      <c r="B68" s="236" t="s">
        <v>78</v>
      </c>
      <c r="C68" s="236"/>
      <c r="D68" s="236"/>
      <c r="E68" s="236"/>
      <c r="F68" s="236"/>
      <c r="G68" s="236"/>
      <c r="H68" s="19">
        <f>H46*H67</f>
        <v>3.68E-4</v>
      </c>
      <c r="I68" s="15">
        <f>$I$30*H68</f>
        <v>1.3028793439999999</v>
      </c>
      <c r="J68" s="39"/>
      <c r="K68" s="29" t="s">
        <v>4</v>
      </c>
      <c r="L68" s="286" t="s">
        <v>79</v>
      </c>
      <c r="M68" s="286"/>
      <c r="N68" s="286"/>
      <c r="O68" s="30">
        <v>4.0000000000000002E-4</v>
      </c>
      <c r="P68" s="62"/>
    </row>
    <row r="69" spans="1:24" ht="15" customHeight="1" x14ac:dyDescent="0.25">
      <c r="A69" s="45" t="s">
        <v>6</v>
      </c>
      <c r="B69" s="253" t="s">
        <v>80</v>
      </c>
      <c r="C69" s="254"/>
      <c r="D69" s="254"/>
      <c r="E69" s="254"/>
      <c r="F69" s="254"/>
      <c r="G69" s="255"/>
      <c r="H69" s="19">
        <v>3.5000000000000003E-2</v>
      </c>
      <c r="I69" s="15">
        <f>$I$30*H69</f>
        <v>123.91515500000001</v>
      </c>
      <c r="J69" s="57">
        <f>0.08*(0.4)*0.9*(1+0.0833+0.09075+0.03025)</f>
        <v>3.4683840000000001E-2</v>
      </c>
      <c r="K69" s="29"/>
      <c r="L69" s="83"/>
      <c r="M69" s="83"/>
      <c r="N69" s="83"/>
      <c r="O69" s="30"/>
      <c r="P69" s="58">
        <f>J69*100</f>
        <v>3.4683839999999999</v>
      </c>
    </row>
    <row r="70" spans="1:24" x14ac:dyDescent="0.25">
      <c r="A70" s="45" t="s">
        <v>8</v>
      </c>
      <c r="B70" s="236" t="s">
        <v>81</v>
      </c>
      <c r="C70" s="236"/>
      <c r="D70" s="236"/>
      <c r="E70" s="236"/>
      <c r="F70" s="236"/>
      <c r="G70" s="236"/>
      <c r="H70" s="19">
        <v>1.9400000000000001E-2</v>
      </c>
      <c r="I70" s="15">
        <f>$I$30*H70</f>
        <v>68.684400199999999</v>
      </c>
      <c r="J70" s="56">
        <f>(1/30)*7/12</f>
        <v>1.9444444444444445E-2</v>
      </c>
      <c r="K70" s="29" t="s">
        <v>32</v>
      </c>
      <c r="L70" s="286" t="s">
        <v>82</v>
      </c>
      <c r="M70" s="286"/>
      <c r="N70" s="286"/>
      <c r="O70" s="30">
        <v>7.1000000000000004E-3</v>
      </c>
      <c r="P70" s="59">
        <f>J70*100</f>
        <v>1.9444444444444444</v>
      </c>
      <c r="V70" s="58"/>
      <c r="X70" s="61"/>
    </row>
    <row r="71" spans="1:24" ht="30" customHeight="1" x14ac:dyDescent="0.25">
      <c r="A71" s="45" t="s">
        <v>32</v>
      </c>
      <c r="B71" s="253" t="s">
        <v>83</v>
      </c>
      <c r="C71" s="254"/>
      <c r="D71" s="254"/>
      <c r="E71" s="254"/>
      <c r="F71" s="254"/>
      <c r="G71" s="255"/>
      <c r="H71" s="19">
        <f>H70*H47</f>
        <v>7.1392000000000009E-3</v>
      </c>
      <c r="I71" s="15">
        <f t="shared" ref="I71" si="0">$I$30*H71</f>
        <v>25.275859273600002</v>
      </c>
      <c r="J71" s="39"/>
      <c r="K71" s="29"/>
      <c r="L71" s="80"/>
      <c r="M71" s="81"/>
      <c r="N71" s="82"/>
      <c r="O71" s="30"/>
    </row>
    <row r="72" spans="1:24" s="31" customFormat="1" x14ac:dyDescent="0.25">
      <c r="A72" s="45" t="s">
        <v>34</v>
      </c>
      <c r="B72" s="236" t="s">
        <v>84</v>
      </c>
      <c r="C72" s="236"/>
      <c r="D72" s="236"/>
      <c r="E72" s="236"/>
      <c r="F72" s="236"/>
      <c r="G72" s="236"/>
      <c r="H72" s="19">
        <v>5.0000000000000001E-3</v>
      </c>
      <c r="I72" s="15">
        <f>$I$30*H72</f>
        <v>17.702165000000001</v>
      </c>
      <c r="J72" s="55">
        <f>(0.04*0.08)*H71</f>
        <v>2.2845440000000003E-5</v>
      </c>
      <c r="K72" s="29" t="s">
        <v>34</v>
      </c>
      <c r="L72" s="280" t="s">
        <v>85</v>
      </c>
      <c r="M72" s="281"/>
      <c r="N72" s="282"/>
      <c r="O72" s="30">
        <v>6.4999999999999997E-3</v>
      </c>
      <c r="P72" s="65"/>
      <c r="Q72" s="63"/>
      <c r="X72" s="64"/>
    </row>
    <row r="73" spans="1:24" ht="15" customHeight="1" x14ac:dyDescent="0.25">
      <c r="A73" s="240" t="s">
        <v>36</v>
      </c>
      <c r="B73" s="240"/>
      <c r="C73" s="240"/>
      <c r="D73" s="240"/>
      <c r="E73" s="240"/>
      <c r="F73" s="240"/>
      <c r="G73" s="240"/>
      <c r="H73" s="49">
        <f>SUM(H67:H72)</f>
        <v>7.1507200000000007E-2</v>
      </c>
      <c r="I73" s="48">
        <f>SUM(I67:I72)</f>
        <v>253.16645061760002</v>
      </c>
      <c r="J73" s="9"/>
      <c r="K73" s="283" t="s">
        <v>86</v>
      </c>
      <c r="L73" s="284"/>
      <c r="M73" s="284"/>
      <c r="N73" s="285"/>
      <c r="O73" s="32">
        <f>SUM(O67:O72)</f>
        <v>1.8624999999999999E-2</v>
      </c>
      <c r="P73" s="20"/>
      <c r="Q73" s="60"/>
    </row>
    <row r="74" spans="1:24" ht="15" customHeight="1" x14ac:dyDescent="0.25">
      <c r="A74" s="242" t="s">
        <v>87</v>
      </c>
      <c r="B74" s="242"/>
      <c r="C74" s="242"/>
      <c r="D74" s="242"/>
      <c r="E74" s="242"/>
      <c r="F74" s="242"/>
      <c r="G74" s="242"/>
      <c r="H74" s="242"/>
      <c r="I74" s="242"/>
      <c r="J74" s="9"/>
    </row>
    <row r="75" spans="1:24" ht="16.5" customHeight="1" x14ac:dyDescent="0.25">
      <c r="A75" s="242" t="s">
        <v>88</v>
      </c>
      <c r="B75" s="242"/>
      <c r="C75" s="242"/>
      <c r="D75" s="242"/>
      <c r="E75" s="242"/>
      <c r="F75" s="242"/>
      <c r="G75" s="242"/>
      <c r="H75" s="242"/>
      <c r="I75" s="242"/>
      <c r="J75" s="9"/>
    </row>
    <row r="76" spans="1:24" ht="28.5" customHeight="1" x14ac:dyDescent="0.25">
      <c r="A76" s="78">
        <v>4</v>
      </c>
      <c r="B76" s="241" t="s">
        <v>89</v>
      </c>
      <c r="C76" s="241"/>
      <c r="D76" s="241"/>
      <c r="E76" s="241"/>
      <c r="F76" s="241"/>
      <c r="G76" s="241"/>
      <c r="H76" s="78" t="s">
        <v>46</v>
      </c>
      <c r="I76" s="78" t="s">
        <v>27</v>
      </c>
      <c r="J76" s="9"/>
    </row>
    <row r="77" spans="1:24" ht="15" customHeight="1" x14ac:dyDescent="0.25">
      <c r="A77" s="45" t="s">
        <v>2</v>
      </c>
      <c r="B77" s="236" t="s">
        <v>90</v>
      </c>
      <c r="C77" s="236"/>
      <c r="D77" s="236"/>
      <c r="E77" s="236"/>
      <c r="F77" s="236"/>
      <c r="G77" s="236"/>
      <c r="H77" s="19">
        <v>1.7000000000000001E-2</v>
      </c>
      <c r="I77" s="15">
        <f>I30*H77</f>
        <v>60.187361000000003</v>
      </c>
      <c r="J77" s="9"/>
      <c r="K77" s="33" t="s">
        <v>2</v>
      </c>
      <c r="L77" s="277" t="s">
        <v>91</v>
      </c>
      <c r="M77" s="278"/>
      <c r="N77" s="279"/>
      <c r="O77" s="34">
        <f>1/11</f>
        <v>9.0909090909090912E-2</v>
      </c>
    </row>
    <row r="78" spans="1:24" ht="15" customHeight="1" x14ac:dyDescent="0.25">
      <c r="A78" s="45" t="s">
        <v>4</v>
      </c>
      <c r="B78" s="236" t="s">
        <v>92</v>
      </c>
      <c r="C78" s="236"/>
      <c r="D78" s="236"/>
      <c r="E78" s="236"/>
      <c r="F78" s="236"/>
      <c r="G78" s="236"/>
      <c r="H78" s="19">
        <v>1.6299999999999999E-2</v>
      </c>
      <c r="I78" s="15">
        <f>H78*I30</f>
        <v>57.709057899999998</v>
      </c>
      <c r="J78" s="9"/>
      <c r="K78" s="33" t="s">
        <v>4</v>
      </c>
      <c r="L78" s="277" t="s">
        <v>93</v>
      </c>
      <c r="M78" s="278"/>
      <c r="N78" s="279"/>
      <c r="O78" s="34">
        <f>5.96/365</f>
        <v>1.6328767123287673E-2</v>
      </c>
    </row>
    <row r="79" spans="1:24" ht="15" customHeight="1" x14ac:dyDescent="0.25">
      <c r="A79" s="45" t="s">
        <v>6</v>
      </c>
      <c r="B79" s="236" t="s">
        <v>94</v>
      </c>
      <c r="C79" s="236"/>
      <c r="D79" s="236"/>
      <c r="E79" s="236"/>
      <c r="F79" s="236"/>
      <c r="G79" s="236"/>
      <c r="H79" s="19">
        <v>2.0000000000000001E-4</v>
      </c>
      <c r="I79" s="15">
        <f>I30*H79</f>
        <v>0.70808660000000001</v>
      </c>
      <c r="J79" s="9"/>
      <c r="K79" s="33" t="s">
        <v>6</v>
      </c>
      <c r="L79" s="277" t="s">
        <v>95</v>
      </c>
      <c r="M79" s="278"/>
      <c r="N79" s="279"/>
      <c r="O79" s="34">
        <f>((5/30)/12)*0.015</f>
        <v>2.0833333333333332E-4</v>
      </c>
    </row>
    <row r="80" spans="1:24" ht="15" customHeight="1" x14ac:dyDescent="0.25">
      <c r="A80" s="45" t="s">
        <v>8</v>
      </c>
      <c r="B80" s="236" t="s">
        <v>96</v>
      </c>
      <c r="C80" s="236"/>
      <c r="D80" s="236"/>
      <c r="E80" s="236"/>
      <c r="F80" s="236"/>
      <c r="G80" s="236"/>
      <c r="H80" s="19">
        <f>(1/30/12*15)*8%</f>
        <v>3.333333333333334E-3</v>
      </c>
      <c r="I80" s="15">
        <f>I30*H80</f>
        <v>11.801443333333335</v>
      </c>
      <c r="J80" s="9"/>
      <c r="K80" s="33" t="s">
        <v>8</v>
      </c>
      <c r="L80" s="273" t="s">
        <v>97</v>
      </c>
      <c r="M80" s="273"/>
      <c r="N80" s="273"/>
      <c r="O80" s="34">
        <f>((15/30)/12)*0.08</f>
        <v>3.3333333333333331E-3</v>
      </c>
    </row>
    <row r="81" spans="1:15" ht="15" customHeight="1" x14ac:dyDescent="0.25">
      <c r="A81" s="45" t="s">
        <v>32</v>
      </c>
      <c r="B81" s="236" t="s">
        <v>98</v>
      </c>
      <c r="C81" s="236"/>
      <c r="D81" s="236"/>
      <c r="E81" s="236"/>
      <c r="F81" s="236"/>
      <c r="G81" s="236"/>
      <c r="H81" s="4">
        <v>5.5000000000000003E-4</v>
      </c>
      <c r="I81" s="15">
        <f>H81*I30</f>
        <v>1.9472381500000002</v>
      </c>
      <c r="J81" s="9"/>
      <c r="K81" s="33" t="s">
        <v>32</v>
      </c>
      <c r="L81" s="274" t="s">
        <v>99</v>
      </c>
      <c r="M81" s="275"/>
      <c r="N81" s="276"/>
      <c r="O81" s="34">
        <f>4/12/12*0.02</f>
        <v>5.5555555555555556E-4</v>
      </c>
    </row>
    <row r="82" spans="1:15" s="6" customFormat="1" ht="16.5" customHeight="1" x14ac:dyDescent="0.25">
      <c r="A82" s="45" t="s">
        <v>34</v>
      </c>
      <c r="B82" s="236" t="s">
        <v>140</v>
      </c>
      <c r="C82" s="236"/>
      <c r="D82" s="236"/>
      <c r="E82" s="236"/>
      <c r="F82" s="236"/>
      <c r="G82" s="236"/>
      <c r="H82" s="19">
        <v>0</v>
      </c>
      <c r="I82" s="15">
        <f>I30*H82</f>
        <v>0</v>
      </c>
      <c r="J82" s="9"/>
      <c r="K82" s="33" t="s">
        <v>34</v>
      </c>
      <c r="L82" s="277" t="s">
        <v>100</v>
      </c>
      <c r="M82" s="278"/>
      <c r="N82" s="279"/>
      <c r="O82" s="34">
        <v>0</v>
      </c>
    </row>
    <row r="83" spans="1:15" ht="15.75" customHeight="1" x14ac:dyDescent="0.25">
      <c r="A83" s="240" t="s">
        <v>36</v>
      </c>
      <c r="B83" s="240"/>
      <c r="C83" s="240"/>
      <c r="D83" s="240"/>
      <c r="E83" s="240"/>
      <c r="F83" s="240"/>
      <c r="G83" s="240"/>
      <c r="H83" s="49">
        <f>SUM(H77:H82)</f>
        <v>3.7383333333333331E-2</v>
      </c>
      <c r="I83" s="48">
        <f>SUM(I77:I82)</f>
        <v>132.35318698333333</v>
      </c>
      <c r="J83" s="9"/>
    </row>
    <row r="84" spans="1:15" ht="15.75" customHeight="1" x14ac:dyDescent="0.25">
      <c r="A84" s="266" t="s">
        <v>133</v>
      </c>
      <c r="B84" s="267"/>
      <c r="C84" s="267"/>
      <c r="D84" s="267"/>
      <c r="E84" s="267"/>
      <c r="F84" s="267"/>
      <c r="G84" s="267"/>
      <c r="H84" s="267"/>
      <c r="I84" s="268"/>
      <c r="J84" s="9"/>
    </row>
    <row r="85" spans="1:15" ht="28.5" customHeight="1" x14ac:dyDescent="0.25">
      <c r="A85" s="77">
        <v>4</v>
      </c>
      <c r="B85" s="261" t="s">
        <v>136</v>
      </c>
      <c r="C85" s="262"/>
      <c r="D85" s="262"/>
      <c r="E85" s="262"/>
      <c r="F85" s="262"/>
      <c r="G85" s="263"/>
      <c r="H85" s="269" t="s">
        <v>27</v>
      </c>
      <c r="I85" s="270"/>
      <c r="J85" s="9"/>
    </row>
    <row r="86" spans="1:15" ht="15.75" customHeight="1" x14ac:dyDescent="0.25">
      <c r="A86" s="77" t="s">
        <v>134</v>
      </c>
      <c r="B86" s="256" t="s">
        <v>137</v>
      </c>
      <c r="C86" s="257"/>
      <c r="D86" s="257"/>
      <c r="E86" s="257"/>
      <c r="F86" s="257"/>
      <c r="G86" s="258"/>
      <c r="H86" s="271">
        <f>I83</f>
        <v>132.35318698333333</v>
      </c>
      <c r="I86" s="272"/>
      <c r="J86" s="9"/>
    </row>
    <row r="87" spans="1:15" ht="15.75" customHeight="1" x14ac:dyDescent="0.25">
      <c r="A87" s="77" t="s">
        <v>135</v>
      </c>
      <c r="B87" s="256" t="s">
        <v>138</v>
      </c>
      <c r="C87" s="257"/>
      <c r="D87" s="257"/>
      <c r="E87" s="257"/>
      <c r="F87" s="257"/>
      <c r="G87" s="258"/>
      <c r="H87" s="259">
        <f>I30/220*15</f>
        <v>241.39315909090908</v>
      </c>
      <c r="I87" s="260"/>
      <c r="J87" s="9"/>
    </row>
    <row r="88" spans="1:15" ht="15.75" customHeight="1" x14ac:dyDescent="0.25">
      <c r="A88" s="261" t="s">
        <v>36</v>
      </c>
      <c r="B88" s="262"/>
      <c r="C88" s="262"/>
      <c r="D88" s="262"/>
      <c r="E88" s="262"/>
      <c r="F88" s="262"/>
      <c r="G88" s="263"/>
      <c r="H88" s="264">
        <f>SUM(H86+H87)</f>
        <v>373.74634607424241</v>
      </c>
      <c r="I88" s="265"/>
      <c r="J88" s="9"/>
    </row>
    <row r="89" spans="1:15" ht="15" customHeight="1" x14ac:dyDescent="0.25">
      <c r="A89" s="242" t="s">
        <v>131</v>
      </c>
      <c r="B89" s="242"/>
      <c r="C89" s="242"/>
      <c r="D89" s="242"/>
      <c r="E89" s="242"/>
      <c r="F89" s="242"/>
      <c r="G89" s="242"/>
      <c r="H89" s="242"/>
      <c r="I89" s="35"/>
      <c r="J89" s="9"/>
    </row>
    <row r="90" spans="1:15" ht="28.5" customHeight="1" x14ac:dyDescent="0.25">
      <c r="A90" s="78">
        <v>5</v>
      </c>
      <c r="B90" s="241" t="s">
        <v>101</v>
      </c>
      <c r="C90" s="241"/>
      <c r="D90" s="241"/>
      <c r="E90" s="241"/>
      <c r="F90" s="241"/>
      <c r="G90" s="241"/>
      <c r="H90" s="78" t="s">
        <v>102</v>
      </c>
      <c r="I90" s="78" t="s">
        <v>27</v>
      </c>
      <c r="J90" s="9"/>
    </row>
    <row r="91" spans="1:15" ht="15" customHeight="1" x14ac:dyDescent="0.25">
      <c r="A91" s="45" t="s">
        <v>2</v>
      </c>
      <c r="B91" s="236" t="s">
        <v>103</v>
      </c>
      <c r="C91" s="236"/>
      <c r="D91" s="236"/>
      <c r="E91" s="236"/>
      <c r="F91" s="236"/>
      <c r="G91" s="236"/>
      <c r="H91" s="1"/>
      <c r="I91" s="15">
        <f>'Eq. Uni. IPI''s'!F11</f>
        <v>126.207275</v>
      </c>
      <c r="J91" s="9"/>
    </row>
    <row r="92" spans="1:15" ht="15" customHeight="1" x14ac:dyDescent="0.25">
      <c r="A92" s="45" t="s">
        <v>4</v>
      </c>
      <c r="B92" s="253" t="s">
        <v>219</v>
      </c>
      <c r="C92" s="254"/>
      <c r="D92" s="254"/>
      <c r="E92" s="254"/>
      <c r="F92" s="254"/>
      <c r="G92" s="255"/>
      <c r="H92" s="1"/>
      <c r="I92" s="15" t="s">
        <v>221</v>
      </c>
      <c r="J92" s="9"/>
    </row>
    <row r="93" spans="1:15" ht="15" customHeight="1" x14ac:dyDescent="0.25">
      <c r="A93" s="45" t="s">
        <v>6</v>
      </c>
      <c r="B93" s="253" t="s">
        <v>225</v>
      </c>
      <c r="C93" s="254"/>
      <c r="D93" s="254"/>
      <c r="E93" s="254"/>
      <c r="F93" s="254"/>
      <c r="G93" s="255"/>
      <c r="H93" s="1"/>
      <c r="I93" s="15">
        <f>'Eq. Uni. IPI''s'!F41</f>
        <v>22.81828648373984</v>
      </c>
      <c r="J93" s="9"/>
    </row>
    <row r="94" spans="1:15" ht="15" customHeight="1" x14ac:dyDescent="0.25">
      <c r="A94" s="45" t="s">
        <v>8</v>
      </c>
      <c r="B94" s="253" t="s">
        <v>169</v>
      </c>
      <c r="C94" s="254"/>
      <c r="D94" s="254"/>
      <c r="E94" s="254"/>
      <c r="F94" s="254"/>
      <c r="G94" s="255"/>
      <c r="H94" s="1"/>
      <c r="I94" s="15">
        <f>'Eq. Uni. IPI''s'!F46</f>
        <v>4.6630000000000003</v>
      </c>
      <c r="J94" s="9"/>
    </row>
    <row r="95" spans="1:15" ht="15" customHeight="1" x14ac:dyDescent="0.25">
      <c r="A95" s="240" t="s">
        <v>104</v>
      </c>
      <c r="B95" s="240"/>
      <c r="C95" s="240"/>
      <c r="D95" s="240"/>
      <c r="E95" s="240"/>
      <c r="F95" s="240"/>
      <c r="G95" s="240"/>
      <c r="H95" s="50"/>
      <c r="I95" s="48">
        <f>SUM(I91:I94)</f>
        <v>153.68856148373985</v>
      </c>
      <c r="J95" s="9"/>
    </row>
    <row r="96" spans="1:15" ht="15" customHeight="1" x14ac:dyDescent="0.25">
      <c r="A96" s="242" t="s">
        <v>132</v>
      </c>
      <c r="B96" s="242"/>
      <c r="C96" s="242"/>
      <c r="D96" s="242"/>
      <c r="E96" s="242"/>
      <c r="F96" s="242"/>
      <c r="G96" s="242"/>
      <c r="H96" s="242"/>
      <c r="I96" s="35"/>
      <c r="J96" s="9"/>
    </row>
    <row r="97" spans="1:18" ht="28.5" customHeight="1" x14ac:dyDescent="0.25">
      <c r="A97" s="47">
        <v>6</v>
      </c>
      <c r="B97" s="241" t="s">
        <v>105</v>
      </c>
      <c r="C97" s="241"/>
      <c r="D97" s="241"/>
      <c r="E97" s="241"/>
      <c r="F97" s="241"/>
      <c r="G97" s="241"/>
      <c r="H97" s="78" t="s">
        <v>46</v>
      </c>
      <c r="I97" s="78" t="s">
        <v>27</v>
      </c>
      <c r="J97" s="9"/>
    </row>
    <row r="98" spans="1:18" x14ac:dyDescent="0.25">
      <c r="A98" s="45" t="s">
        <v>2</v>
      </c>
      <c r="B98" s="236" t="s">
        <v>106</v>
      </c>
      <c r="C98" s="236"/>
      <c r="D98" s="236"/>
      <c r="E98" s="236"/>
      <c r="F98" s="236"/>
      <c r="G98" s="236"/>
      <c r="H98" s="2">
        <v>0.05</v>
      </c>
      <c r="I98" s="15">
        <f>(I30+I64+I73+I83+I95)*H98</f>
        <v>363.1498030492337</v>
      </c>
      <c r="J98" s="9"/>
    </row>
    <row r="99" spans="1:18" ht="15" customHeight="1" x14ac:dyDescent="0.25">
      <c r="A99" s="45" t="s">
        <v>4</v>
      </c>
      <c r="B99" s="236" t="s">
        <v>107</v>
      </c>
      <c r="C99" s="236"/>
      <c r="D99" s="236"/>
      <c r="E99" s="236"/>
      <c r="F99" s="236"/>
      <c r="G99" s="236"/>
      <c r="H99" s="2">
        <v>3.2000000000000001E-2</v>
      </c>
      <c r="I99" s="15">
        <f>(I30+I64+I73+I83+I95+I98)*H99</f>
        <v>244.03666764908505</v>
      </c>
      <c r="J99" s="9"/>
    </row>
    <row r="100" spans="1:18" ht="15" customHeight="1" x14ac:dyDescent="0.25">
      <c r="A100" s="45" t="s">
        <v>6</v>
      </c>
      <c r="B100" s="242" t="s">
        <v>108</v>
      </c>
      <c r="C100" s="242"/>
      <c r="D100" s="242"/>
      <c r="E100" s="242"/>
      <c r="F100" s="242"/>
      <c r="G100" s="242"/>
      <c r="H100" s="19"/>
      <c r="I100" s="15"/>
      <c r="J100" s="9"/>
      <c r="P100" s="20"/>
    </row>
    <row r="101" spans="1:18" x14ac:dyDescent="0.25">
      <c r="A101" s="45" t="s">
        <v>109</v>
      </c>
      <c r="B101" s="242" t="s">
        <v>110</v>
      </c>
      <c r="C101" s="242"/>
      <c r="D101" s="242"/>
      <c r="E101" s="242"/>
      <c r="F101" s="242"/>
      <c r="G101" s="242"/>
      <c r="H101" s="19"/>
      <c r="I101" s="15"/>
      <c r="J101" s="39"/>
      <c r="P101" s="20"/>
    </row>
    <row r="102" spans="1:18" x14ac:dyDescent="0.25">
      <c r="A102" s="243" t="s">
        <v>111</v>
      </c>
      <c r="B102" s="245" t="s">
        <v>139</v>
      </c>
      <c r="C102" s="246"/>
      <c r="D102" s="246"/>
      <c r="E102" s="246"/>
      <c r="F102" s="246"/>
      <c r="G102" s="247"/>
      <c r="H102" s="251">
        <v>9.2499999999999999E-2</v>
      </c>
      <c r="I102" s="238">
        <f>(($I$114+$I$98+$I$99)/(1-(H102+$H$104+$H$105))*H102)</f>
        <v>875.00962261992527</v>
      </c>
      <c r="J102" s="9"/>
    </row>
    <row r="103" spans="1:18" ht="15" customHeight="1" x14ac:dyDescent="0.25">
      <c r="A103" s="244"/>
      <c r="B103" s="248"/>
      <c r="C103" s="249"/>
      <c r="D103" s="249"/>
      <c r="E103" s="249"/>
      <c r="F103" s="249"/>
      <c r="G103" s="250"/>
      <c r="H103" s="252"/>
      <c r="I103" s="239"/>
      <c r="J103" s="9"/>
    </row>
    <row r="104" spans="1:18" ht="15" customHeight="1" x14ac:dyDescent="0.25">
      <c r="A104" s="45" t="s">
        <v>112</v>
      </c>
      <c r="B104" s="236" t="s">
        <v>113</v>
      </c>
      <c r="C104" s="236"/>
      <c r="D104" s="236"/>
      <c r="E104" s="236"/>
      <c r="F104" s="236"/>
      <c r="G104" s="236"/>
      <c r="H104" s="19">
        <v>0</v>
      </c>
      <c r="I104" s="15">
        <f>(($I$114+$I$98+$I$99)/(1-(H102+$H$104+$H$105))*H104)</f>
        <v>0</v>
      </c>
      <c r="J104" s="9"/>
    </row>
    <row r="105" spans="1:18" x14ac:dyDescent="0.25">
      <c r="A105" s="45" t="s">
        <v>114</v>
      </c>
      <c r="B105" s="236" t="s">
        <v>115</v>
      </c>
      <c r="C105" s="236"/>
      <c r="D105" s="236"/>
      <c r="E105" s="236"/>
      <c r="F105" s="236"/>
      <c r="G105" s="236"/>
      <c r="H105" s="19">
        <v>0.05</v>
      </c>
      <c r="I105" s="15">
        <f>(($I$114+$I$98+$I$99)/(1-(H102+$H$104+$H$105))*H105)</f>
        <v>472.97817438914882</v>
      </c>
      <c r="J105" s="23"/>
      <c r="R105" s="20"/>
    </row>
    <row r="106" spans="1:18" s="31" customFormat="1" ht="15" customHeight="1" x14ac:dyDescent="0.25">
      <c r="A106" s="240" t="s">
        <v>36</v>
      </c>
      <c r="B106" s="240"/>
      <c r="C106" s="240"/>
      <c r="D106" s="240"/>
      <c r="E106" s="240"/>
      <c r="F106" s="240"/>
      <c r="G106" s="240"/>
      <c r="H106" s="49">
        <f>SUM(H102:H105)</f>
        <v>0.14250000000000002</v>
      </c>
      <c r="I106" s="48">
        <f>SUM(I98:I105)</f>
        <v>1955.1742677073928</v>
      </c>
      <c r="J106" s="9"/>
      <c r="L106" s="36"/>
      <c r="R106" s="53"/>
    </row>
    <row r="107" spans="1:18" ht="15.75" customHeight="1" x14ac:dyDescent="0.25">
      <c r="A107" s="236" t="s">
        <v>116</v>
      </c>
      <c r="B107" s="236"/>
      <c r="C107" s="236"/>
      <c r="D107" s="236"/>
      <c r="E107" s="236"/>
      <c r="F107" s="236"/>
      <c r="G107" s="236"/>
      <c r="H107" s="236"/>
      <c r="I107" s="37"/>
      <c r="J107" s="9"/>
    </row>
    <row r="108" spans="1:18" ht="28.5" customHeight="1" x14ac:dyDescent="0.25">
      <c r="A108" s="241" t="s">
        <v>117</v>
      </c>
      <c r="B108" s="241"/>
      <c r="C108" s="241"/>
      <c r="D108" s="241"/>
      <c r="E108" s="241"/>
      <c r="F108" s="241"/>
      <c r="G108" s="241"/>
      <c r="H108" s="78"/>
      <c r="I108" s="78" t="s">
        <v>27</v>
      </c>
      <c r="J108" s="9"/>
    </row>
    <row r="109" spans="1:18" x14ac:dyDescent="0.25">
      <c r="A109" s="76" t="s">
        <v>2</v>
      </c>
      <c r="B109" s="236" t="s">
        <v>118</v>
      </c>
      <c r="C109" s="236"/>
      <c r="D109" s="236"/>
      <c r="E109" s="236"/>
      <c r="F109" s="236"/>
      <c r="G109" s="236"/>
      <c r="H109" s="84"/>
      <c r="I109" s="15">
        <f>I30</f>
        <v>3540.433</v>
      </c>
      <c r="J109" s="9"/>
    </row>
    <row r="110" spans="1:18" x14ac:dyDescent="0.25">
      <c r="A110" s="76" t="s">
        <v>4</v>
      </c>
      <c r="B110" s="236" t="s">
        <v>119</v>
      </c>
      <c r="C110" s="236"/>
      <c r="D110" s="236"/>
      <c r="E110" s="236"/>
      <c r="F110" s="236"/>
      <c r="G110" s="236"/>
      <c r="H110" s="84"/>
      <c r="I110" s="15">
        <f>I64</f>
        <v>3183.3548619000003</v>
      </c>
      <c r="J110" s="9"/>
    </row>
    <row r="111" spans="1:18" x14ac:dyDescent="0.25">
      <c r="A111" s="76" t="s">
        <v>6</v>
      </c>
      <c r="B111" s="236" t="s">
        <v>120</v>
      </c>
      <c r="C111" s="236"/>
      <c r="D111" s="236"/>
      <c r="E111" s="236"/>
      <c r="F111" s="236"/>
      <c r="G111" s="236"/>
      <c r="H111" s="84"/>
      <c r="I111" s="15">
        <f>I73</f>
        <v>253.16645061760002</v>
      </c>
      <c r="J111" s="9"/>
    </row>
    <row r="112" spans="1:18" s="31" customFormat="1" x14ac:dyDescent="0.25">
      <c r="A112" s="76" t="s">
        <v>8</v>
      </c>
      <c r="B112" s="236" t="s">
        <v>121</v>
      </c>
      <c r="C112" s="236"/>
      <c r="D112" s="236"/>
      <c r="E112" s="236"/>
      <c r="F112" s="236"/>
      <c r="G112" s="236"/>
      <c r="H112" s="84"/>
      <c r="I112" s="15">
        <f>H88</f>
        <v>373.74634607424241</v>
      </c>
      <c r="J112" s="9"/>
      <c r="L112" s="36"/>
    </row>
    <row r="113" spans="1:19" s="31" customFormat="1" x14ac:dyDescent="0.25">
      <c r="A113" s="76" t="s">
        <v>32</v>
      </c>
      <c r="B113" s="236" t="s">
        <v>122</v>
      </c>
      <c r="C113" s="236"/>
      <c r="D113" s="236"/>
      <c r="E113" s="236"/>
      <c r="F113" s="236"/>
      <c r="G113" s="236"/>
      <c r="H113" s="84"/>
      <c r="I113" s="15">
        <f>I95</f>
        <v>153.68856148373985</v>
      </c>
      <c r="J113" s="9"/>
      <c r="L113" s="36"/>
    </row>
    <row r="114" spans="1:19" ht="15" customHeight="1" x14ac:dyDescent="0.25">
      <c r="A114" s="237" t="s">
        <v>123</v>
      </c>
      <c r="B114" s="237"/>
      <c r="C114" s="237"/>
      <c r="D114" s="237"/>
      <c r="E114" s="237"/>
      <c r="F114" s="237"/>
      <c r="G114" s="237"/>
      <c r="H114" s="79"/>
      <c r="I114" s="18">
        <f>SUM(I109+I110+I111+I112+I113)</f>
        <v>7504.3892200755827</v>
      </c>
      <c r="J114" s="9"/>
      <c r="P114" s="17"/>
    </row>
    <row r="115" spans="1:19" ht="15" customHeight="1" thickBot="1" x14ac:dyDescent="0.3">
      <c r="A115" s="76" t="s">
        <v>34</v>
      </c>
      <c r="B115" s="231" t="s">
        <v>124</v>
      </c>
      <c r="C115" s="231"/>
      <c r="D115" s="231"/>
      <c r="E115" s="231"/>
      <c r="F115" s="231"/>
      <c r="G115" s="231"/>
      <c r="H115" s="84"/>
      <c r="I115" s="15">
        <f>I106</f>
        <v>1955.1742677073928</v>
      </c>
      <c r="J115" s="9"/>
    </row>
    <row r="116" spans="1:19" ht="15.75" thickBot="1" x14ac:dyDescent="0.3">
      <c r="A116" s="232" t="s">
        <v>125</v>
      </c>
      <c r="B116" s="232"/>
      <c r="C116" s="232"/>
      <c r="D116" s="232"/>
      <c r="E116" s="232"/>
      <c r="F116" s="232"/>
      <c r="G116" s="232"/>
      <c r="H116" s="232"/>
      <c r="I116" s="52">
        <f>ROUND(I114+I115,200)</f>
        <v>9459.5634877829798</v>
      </c>
      <c r="J116" s="9"/>
      <c r="R116" s="85"/>
      <c r="S116" s="85"/>
    </row>
    <row r="117" spans="1:19" ht="15.75" thickBot="1" x14ac:dyDescent="0.3">
      <c r="A117" s="233" t="s">
        <v>126</v>
      </c>
      <c r="B117" s="234"/>
      <c r="C117" s="234"/>
      <c r="D117" s="234"/>
      <c r="E117" s="234"/>
      <c r="F117" s="234"/>
      <c r="G117" s="234"/>
      <c r="H117" s="235"/>
      <c r="I117" s="51">
        <f>(I116/I109)</f>
        <v>2.6718662626246505</v>
      </c>
    </row>
  </sheetData>
  <mergeCells count="160">
    <mergeCell ref="B5:G5"/>
    <mergeCell ref="H5:I5"/>
    <mergeCell ref="B6:G6"/>
    <mergeCell ref="H6:I6"/>
    <mergeCell ref="A7:I7"/>
    <mergeCell ref="A8:C8"/>
    <mergeCell ref="D8:E8"/>
    <mergeCell ref="F8:I8"/>
    <mergeCell ref="A1:I1"/>
    <mergeCell ref="A2:I2"/>
    <mergeCell ref="B3:G3"/>
    <mergeCell ref="H3:I3"/>
    <mergeCell ref="B4:G4"/>
    <mergeCell ref="H4:I4"/>
    <mergeCell ref="A11:C11"/>
    <mergeCell ref="D11:E11"/>
    <mergeCell ref="F11:I11"/>
    <mergeCell ref="A12:I12"/>
    <mergeCell ref="A13:I13"/>
    <mergeCell ref="B14:G14"/>
    <mergeCell ref="H14:I14"/>
    <mergeCell ref="A9:C9"/>
    <mergeCell ref="D9:E9"/>
    <mergeCell ref="F9:I9"/>
    <mergeCell ref="A10:C10"/>
    <mergeCell ref="D10:E10"/>
    <mergeCell ref="F10:I10"/>
    <mergeCell ref="B18:G18"/>
    <mergeCell ref="H18:I18"/>
    <mergeCell ref="B19:G19"/>
    <mergeCell ref="H19:I19"/>
    <mergeCell ref="B20:G20"/>
    <mergeCell ref="H20:I20"/>
    <mergeCell ref="B15:G15"/>
    <mergeCell ref="H15:I15"/>
    <mergeCell ref="B16:G16"/>
    <mergeCell ref="H16:I16"/>
    <mergeCell ref="B17:G17"/>
    <mergeCell ref="H17:I17"/>
    <mergeCell ref="B27:G27"/>
    <mergeCell ref="B28:G28"/>
    <mergeCell ref="B29:G29"/>
    <mergeCell ref="A30:G30"/>
    <mergeCell ref="A31:I31"/>
    <mergeCell ref="A32:I32"/>
    <mergeCell ref="A21:I21"/>
    <mergeCell ref="A22:I22"/>
    <mergeCell ref="B23:G23"/>
    <mergeCell ref="B24:G24"/>
    <mergeCell ref="B25:G25"/>
    <mergeCell ref="B26:G26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A36:G36"/>
    <mergeCell ref="A37:I37"/>
    <mergeCell ref="B38:G38"/>
    <mergeCell ref="B51:G51"/>
    <mergeCell ref="B52:G52"/>
    <mergeCell ref="B53:G53"/>
    <mergeCell ref="B54:G54"/>
    <mergeCell ref="B56:G56"/>
    <mergeCell ref="B57:G57"/>
    <mergeCell ref="B45:G45"/>
    <mergeCell ref="B46:G46"/>
    <mergeCell ref="A47:G47"/>
    <mergeCell ref="A48:I48"/>
    <mergeCell ref="B49:G49"/>
    <mergeCell ref="B50:G50"/>
    <mergeCell ref="B55:G55"/>
    <mergeCell ref="B62:G62"/>
    <mergeCell ref="Q62:V62"/>
    <mergeCell ref="B63:G63"/>
    <mergeCell ref="Q63:V63"/>
    <mergeCell ref="A64:G64"/>
    <mergeCell ref="Q64:V64"/>
    <mergeCell ref="A58:G58"/>
    <mergeCell ref="A59:I59"/>
    <mergeCell ref="B60:G60"/>
    <mergeCell ref="B61:G61"/>
    <mergeCell ref="Q61:V61"/>
    <mergeCell ref="B68:G68"/>
    <mergeCell ref="L68:N68"/>
    <mergeCell ref="B69:G69"/>
    <mergeCell ref="B70:G70"/>
    <mergeCell ref="L70:N70"/>
    <mergeCell ref="B71:G71"/>
    <mergeCell ref="A65:I65"/>
    <mergeCell ref="Q65:V65"/>
    <mergeCell ref="B66:G66"/>
    <mergeCell ref="L66:N66"/>
    <mergeCell ref="P66:V66"/>
    <mergeCell ref="B67:G67"/>
    <mergeCell ref="L67:N67"/>
    <mergeCell ref="B76:G76"/>
    <mergeCell ref="B77:G77"/>
    <mergeCell ref="L77:N77"/>
    <mergeCell ref="B78:G78"/>
    <mergeCell ref="L78:N78"/>
    <mergeCell ref="B79:G79"/>
    <mergeCell ref="L79:N79"/>
    <mergeCell ref="B72:G72"/>
    <mergeCell ref="L72:N72"/>
    <mergeCell ref="A73:G73"/>
    <mergeCell ref="K73:N73"/>
    <mergeCell ref="A74:I74"/>
    <mergeCell ref="A75:I75"/>
    <mergeCell ref="A83:G83"/>
    <mergeCell ref="A84:I84"/>
    <mergeCell ref="B85:G85"/>
    <mergeCell ref="H85:I85"/>
    <mergeCell ref="B86:G86"/>
    <mergeCell ref="H86:I86"/>
    <mergeCell ref="B80:G80"/>
    <mergeCell ref="L80:N80"/>
    <mergeCell ref="B81:G81"/>
    <mergeCell ref="L81:N81"/>
    <mergeCell ref="B82:G82"/>
    <mergeCell ref="L82:N82"/>
    <mergeCell ref="B91:G91"/>
    <mergeCell ref="B92:G92"/>
    <mergeCell ref="B93:G93"/>
    <mergeCell ref="B94:G94"/>
    <mergeCell ref="A95:G95"/>
    <mergeCell ref="A96:H96"/>
    <mergeCell ref="B87:G87"/>
    <mergeCell ref="H87:I87"/>
    <mergeCell ref="A88:G88"/>
    <mergeCell ref="H88:I88"/>
    <mergeCell ref="A89:H89"/>
    <mergeCell ref="B90:G90"/>
    <mergeCell ref="H102:H103"/>
    <mergeCell ref="I102:I103"/>
    <mergeCell ref="B104:G104"/>
    <mergeCell ref="B105:G105"/>
    <mergeCell ref="A106:G106"/>
    <mergeCell ref="A107:H107"/>
    <mergeCell ref="B97:G97"/>
    <mergeCell ref="B98:G98"/>
    <mergeCell ref="B99:G99"/>
    <mergeCell ref="B100:G100"/>
    <mergeCell ref="B101:G101"/>
    <mergeCell ref="A102:A103"/>
    <mergeCell ref="B102:G103"/>
    <mergeCell ref="A114:G114"/>
    <mergeCell ref="B115:G115"/>
    <mergeCell ref="A116:H116"/>
    <mergeCell ref="A117:H117"/>
    <mergeCell ref="A108:G108"/>
    <mergeCell ref="B109:G109"/>
    <mergeCell ref="B110:G110"/>
    <mergeCell ref="B111:G111"/>
    <mergeCell ref="B112:G112"/>
    <mergeCell ref="B113:G113"/>
  </mergeCells>
  <pageMargins left="0.25" right="0.25" top="0.75" bottom="0.75" header="0.3" footer="0.3"/>
  <pageSetup paperSize="9" fitToWidth="3" fitToHeight="3" orientation="portrait" horizontalDpi="4294967294" verticalDpi="4294967294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117"/>
  <sheetViews>
    <sheetView zoomScale="110" zoomScaleNormal="110" workbookViewId="0">
      <selection activeCell="P66" sqref="P66:V66"/>
    </sheetView>
  </sheetViews>
  <sheetFormatPr defaultColWidth="9.140625" defaultRowHeight="15" x14ac:dyDescent="0.25"/>
  <cols>
    <col min="1" max="7" width="9.140625" style="12"/>
    <col min="8" max="8" width="10.5703125" style="12" customWidth="1"/>
    <col min="9" max="9" width="20.28515625" style="12" customWidth="1"/>
    <col min="10" max="10" width="10.7109375" style="12" hidden="1" customWidth="1"/>
    <col min="11" max="11" width="12.42578125" style="12" hidden="1" customWidth="1"/>
    <col min="12" max="12" width="9.7109375" style="13" hidden="1" customWidth="1"/>
    <col min="13" max="13" width="17" style="12" hidden="1" customWidth="1"/>
    <col min="14" max="14" width="9.5703125" style="12" hidden="1" customWidth="1"/>
    <col min="15" max="15" width="17.140625" style="12" hidden="1" customWidth="1"/>
    <col min="16" max="16" width="0.42578125" style="12" hidden="1" customWidth="1"/>
    <col min="17" max="17" width="0.5703125" style="12" hidden="1" customWidth="1"/>
    <col min="18" max="18" width="9.140625" style="12"/>
    <col min="19" max="19" width="10.42578125" style="12" bestFit="1" customWidth="1"/>
    <col min="20" max="20" width="11.5703125" style="12" bestFit="1" customWidth="1"/>
    <col min="21" max="21" width="9.140625" style="12"/>
    <col min="22" max="22" width="10.42578125" style="12" bestFit="1" customWidth="1"/>
    <col min="23" max="24" width="9.140625" style="12"/>
    <col min="25" max="25" width="10.5703125" style="12" bestFit="1" customWidth="1"/>
    <col min="26" max="16384" width="9.140625" style="12"/>
  </cols>
  <sheetData>
    <row r="1" spans="1:12" ht="15" customHeight="1" x14ac:dyDescent="0.2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9"/>
    </row>
    <row r="2" spans="1:12" ht="15" customHeight="1" x14ac:dyDescent="0.25">
      <c r="A2" s="303" t="s">
        <v>1</v>
      </c>
      <c r="B2" s="303"/>
      <c r="C2" s="303"/>
      <c r="D2" s="303"/>
      <c r="E2" s="303"/>
      <c r="F2" s="303"/>
      <c r="G2" s="303"/>
      <c r="H2" s="303"/>
      <c r="I2" s="303"/>
      <c r="J2" s="9"/>
    </row>
    <row r="3" spans="1:12" ht="15" customHeight="1" x14ac:dyDescent="0.25">
      <c r="A3" s="84" t="s">
        <v>2</v>
      </c>
      <c r="B3" s="236" t="s">
        <v>3</v>
      </c>
      <c r="C3" s="236"/>
      <c r="D3" s="236"/>
      <c r="E3" s="236"/>
      <c r="F3" s="236"/>
      <c r="G3" s="236"/>
      <c r="H3" s="303"/>
      <c r="I3" s="303"/>
      <c r="J3" s="9"/>
    </row>
    <row r="4" spans="1:12" ht="15" customHeight="1" x14ac:dyDescent="0.25">
      <c r="A4" s="84" t="s">
        <v>4</v>
      </c>
      <c r="B4" s="236" t="s">
        <v>5</v>
      </c>
      <c r="C4" s="236"/>
      <c r="D4" s="236"/>
      <c r="E4" s="236"/>
      <c r="F4" s="236"/>
      <c r="G4" s="236"/>
      <c r="H4" s="303"/>
      <c r="I4" s="303"/>
      <c r="J4" s="9"/>
    </row>
    <row r="5" spans="1:12" ht="15" customHeight="1" x14ac:dyDescent="0.25">
      <c r="A5" s="84" t="s">
        <v>6</v>
      </c>
      <c r="B5" s="236" t="s">
        <v>7</v>
      </c>
      <c r="C5" s="236"/>
      <c r="D5" s="236"/>
      <c r="E5" s="236"/>
      <c r="F5" s="236"/>
      <c r="G5" s="236"/>
      <c r="H5" s="300" t="s">
        <v>252</v>
      </c>
      <c r="I5" s="300"/>
      <c r="J5" s="9"/>
    </row>
    <row r="6" spans="1:12" ht="15" customHeight="1" x14ac:dyDescent="0.25">
      <c r="A6" s="84" t="s">
        <v>8</v>
      </c>
      <c r="B6" s="236" t="s">
        <v>9</v>
      </c>
      <c r="C6" s="236"/>
      <c r="D6" s="236"/>
      <c r="E6" s="236"/>
      <c r="F6" s="236"/>
      <c r="G6" s="236"/>
      <c r="H6" s="300" t="s">
        <v>10</v>
      </c>
      <c r="I6" s="300"/>
      <c r="J6" s="9"/>
    </row>
    <row r="7" spans="1:12" ht="15.75" customHeight="1" x14ac:dyDescent="0.25">
      <c r="A7" s="307" t="s">
        <v>11</v>
      </c>
      <c r="B7" s="307"/>
      <c r="C7" s="307"/>
      <c r="D7" s="307"/>
      <c r="E7" s="307"/>
      <c r="F7" s="307"/>
      <c r="G7" s="307"/>
      <c r="H7" s="307"/>
      <c r="I7" s="307"/>
      <c r="J7" s="9"/>
    </row>
    <row r="8" spans="1:12" s="6" customFormat="1" ht="44.25" customHeight="1" x14ac:dyDescent="0.25">
      <c r="A8" s="308" t="s">
        <v>12</v>
      </c>
      <c r="B8" s="308"/>
      <c r="C8" s="308"/>
      <c r="D8" s="308" t="s">
        <v>13</v>
      </c>
      <c r="E8" s="308"/>
      <c r="F8" s="308" t="s">
        <v>14</v>
      </c>
      <c r="G8" s="308"/>
      <c r="H8" s="308"/>
      <c r="I8" s="308"/>
      <c r="J8" s="9"/>
      <c r="L8" s="14"/>
    </row>
    <row r="9" spans="1:12" ht="15" customHeight="1" x14ac:dyDescent="0.25">
      <c r="A9" s="303" t="s">
        <v>254</v>
      </c>
      <c r="B9" s="303"/>
      <c r="C9" s="303"/>
      <c r="D9" s="256" t="s">
        <v>15</v>
      </c>
      <c r="E9" s="258"/>
      <c r="F9" s="303"/>
      <c r="G9" s="303"/>
      <c r="H9" s="303"/>
      <c r="I9" s="303"/>
      <c r="J9" s="9"/>
    </row>
    <row r="10" spans="1:12" x14ac:dyDescent="0.25">
      <c r="A10" s="303"/>
      <c r="B10" s="303"/>
      <c r="C10" s="303"/>
      <c r="D10" s="236"/>
      <c r="E10" s="236"/>
      <c r="F10" s="303"/>
      <c r="G10" s="303"/>
      <c r="H10" s="303"/>
      <c r="I10" s="303"/>
      <c r="J10" s="9"/>
    </row>
    <row r="11" spans="1:12" x14ac:dyDescent="0.25">
      <c r="A11" s="303"/>
      <c r="B11" s="303"/>
      <c r="C11" s="303"/>
      <c r="D11" s="236"/>
      <c r="E11" s="236"/>
      <c r="F11" s="303"/>
      <c r="G11" s="303"/>
      <c r="H11" s="303"/>
      <c r="I11" s="303"/>
      <c r="J11" s="9"/>
    </row>
    <row r="12" spans="1:12" ht="15.75" customHeight="1" x14ac:dyDescent="0.25">
      <c r="A12" s="303" t="s">
        <v>16</v>
      </c>
      <c r="B12" s="303"/>
      <c r="C12" s="303"/>
      <c r="D12" s="303"/>
      <c r="E12" s="303"/>
      <c r="F12" s="303"/>
      <c r="G12" s="303"/>
      <c r="H12" s="303"/>
      <c r="I12" s="303"/>
      <c r="J12" s="9"/>
    </row>
    <row r="13" spans="1:12" s="6" customFormat="1" ht="16.5" customHeight="1" x14ac:dyDescent="0.25">
      <c r="A13" s="241" t="s">
        <v>17</v>
      </c>
      <c r="B13" s="241"/>
      <c r="C13" s="241"/>
      <c r="D13" s="241"/>
      <c r="E13" s="241"/>
      <c r="F13" s="241"/>
      <c r="G13" s="241"/>
      <c r="H13" s="241"/>
      <c r="I13" s="241"/>
      <c r="J13" s="9"/>
      <c r="L13" s="14"/>
    </row>
    <row r="14" spans="1:12" ht="15" customHeight="1" x14ac:dyDescent="0.25">
      <c r="A14" s="45">
        <v>1</v>
      </c>
      <c r="B14" s="236" t="s">
        <v>18</v>
      </c>
      <c r="C14" s="236"/>
      <c r="D14" s="236"/>
      <c r="E14" s="236"/>
      <c r="F14" s="236"/>
      <c r="G14" s="236"/>
      <c r="H14" s="303"/>
      <c r="I14" s="303"/>
      <c r="J14" s="9"/>
    </row>
    <row r="15" spans="1:12" ht="15" customHeight="1" x14ac:dyDescent="0.25">
      <c r="A15" s="45">
        <v>2</v>
      </c>
      <c r="B15" s="236" t="s">
        <v>19</v>
      </c>
      <c r="C15" s="236"/>
      <c r="D15" s="236"/>
      <c r="E15" s="236"/>
      <c r="F15" s="236"/>
      <c r="G15" s="236"/>
      <c r="H15" s="303" t="s">
        <v>220</v>
      </c>
      <c r="I15" s="303"/>
      <c r="J15" s="9"/>
    </row>
    <row r="16" spans="1:12" ht="15" customHeight="1" x14ac:dyDescent="0.25">
      <c r="A16" s="45">
        <v>3</v>
      </c>
      <c r="B16" s="236" t="s">
        <v>20</v>
      </c>
      <c r="C16" s="236"/>
      <c r="D16" s="236"/>
      <c r="E16" s="236"/>
      <c r="F16" s="236"/>
      <c r="G16" s="236"/>
      <c r="H16" s="304"/>
      <c r="I16" s="304"/>
      <c r="J16" s="9"/>
    </row>
    <row r="17" spans="1:12" ht="37.5" customHeight="1" x14ac:dyDescent="0.25">
      <c r="A17" s="45">
        <v>4</v>
      </c>
      <c r="B17" s="236" t="s">
        <v>21</v>
      </c>
      <c r="C17" s="236"/>
      <c r="D17" s="236"/>
      <c r="E17" s="236"/>
      <c r="F17" s="236"/>
      <c r="G17" s="236"/>
      <c r="H17" s="305" t="s">
        <v>243</v>
      </c>
      <c r="I17" s="306"/>
      <c r="J17" s="9"/>
    </row>
    <row r="18" spans="1:12" ht="15" customHeight="1" x14ac:dyDescent="0.25">
      <c r="A18" s="45">
        <v>5</v>
      </c>
      <c r="B18" s="236" t="s">
        <v>22</v>
      </c>
      <c r="C18" s="236"/>
      <c r="D18" s="236"/>
      <c r="E18" s="236"/>
      <c r="F18" s="236"/>
      <c r="G18" s="236"/>
      <c r="H18" s="299">
        <v>45292</v>
      </c>
      <c r="I18" s="300"/>
      <c r="J18" s="9"/>
    </row>
    <row r="19" spans="1:12" ht="15" customHeight="1" x14ac:dyDescent="0.25">
      <c r="A19" s="45">
        <v>6</v>
      </c>
      <c r="B19" s="253" t="s">
        <v>128</v>
      </c>
      <c r="C19" s="254"/>
      <c r="D19" s="254"/>
      <c r="E19" s="254"/>
      <c r="F19" s="254"/>
      <c r="G19" s="255"/>
      <c r="H19" s="301">
        <v>15</v>
      </c>
      <c r="I19" s="302"/>
      <c r="J19" s="9"/>
    </row>
    <row r="20" spans="1:12" ht="15" customHeight="1" x14ac:dyDescent="0.25">
      <c r="A20" s="45">
        <v>7</v>
      </c>
      <c r="B20" s="253" t="s">
        <v>129</v>
      </c>
      <c r="C20" s="254"/>
      <c r="D20" s="254"/>
      <c r="E20" s="254"/>
      <c r="F20" s="254"/>
      <c r="G20" s="255"/>
      <c r="H20" s="301">
        <v>5.5</v>
      </c>
      <c r="I20" s="302"/>
      <c r="J20" s="9"/>
    </row>
    <row r="21" spans="1:12" ht="15" customHeight="1" x14ac:dyDescent="0.25">
      <c r="A21" s="242" t="s">
        <v>23</v>
      </c>
      <c r="B21" s="242"/>
      <c r="C21" s="242"/>
      <c r="D21" s="242"/>
      <c r="E21" s="242"/>
      <c r="F21" s="242"/>
      <c r="G21" s="242"/>
      <c r="H21" s="242"/>
      <c r="I21" s="242"/>
      <c r="J21" s="9"/>
    </row>
    <row r="22" spans="1:12" ht="15.75" customHeight="1" x14ac:dyDescent="0.25">
      <c r="A22" s="295" t="s">
        <v>24</v>
      </c>
      <c r="B22" s="295"/>
      <c r="C22" s="295"/>
      <c r="D22" s="295"/>
      <c r="E22" s="295"/>
      <c r="F22" s="295"/>
      <c r="G22" s="295"/>
      <c r="H22" s="295"/>
      <c r="I22" s="295"/>
      <c r="J22" s="9"/>
    </row>
    <row r="23" spans="1:12" s="6" customFormat="1" ht="28.5" customHeight="1" x14ac:dyDescent="0.25">
      <c r="A23" s="78">
        <v>1</v>
      </c>
      <c r="B23" s="241" t="s">
        <v>25</v>
      </c>
      <c r="C23" s="241"/>
      <c r="D23" s="241"/>
      <c r="E23" s="241"/>
      <c r="F23" s="241"/>
      <c r="G23" s="241"/>
      <c r="H23" s="78" t="s">
        <v>26</v>
      </c>
      <c r="I23" s="78" t="s">
        <v>27</v>
      </c>
      <c r="J23" s="9"/>
      <c r="L23" s="14"/>
    </row>
    <row r="24" spans="1:12" ht="15" customHeight="1" x14ac:dyDescent="0.25">
      <c r="A24" s="45" t="s">
        <v>2</v>
      </c>
      <c r="B24" s="236" t="s">
        <v>28</v>
      </c>
      <c r="C24" s="236"/>
      <c r="D24" s="236"/>
      <c r="E24" s="236"/>
      <c r="F24" s="236"/>
      <c r="G24" s="236"/>
      <c r="H24" s="84"/>
      <c r="I24" s="22">
        <v>2723.41</v>
      </c>
      <c r="J24" s="9"/>
    </row>
    <row r="25" spans="1:12" ht="15" customHeight="1" x14ac:dyDescent="0.25">
      <c r="A25" s="45" t="s">
        <v>4</v>
      </c>
      <c r="B25" s="236" t="s">
        <v>29</v>
      </c>
      <c r="C25" s="236"/>
      <c r="D25" s="236"/>
      <c r="E25" s="236"/>
      <c r="F25" s="236"/>
      <c r="G25" s="236"/>
      <c r="H25" s="16">
        <v>0.3</v>
      </c>
      <c r="I25" s="22">
        <f>H25*I24</f>
        <v>817.02299999999991</v>
      </c>
      <c r="J25" s="9"/>
    </row>
    <row r="26" spans="1:12" ht="15" customHeight="1" x14ac:dyDescent="0.25">
      <c r="A26" s="45" t="s">
        <v>6</v>
      </c>
      <c r="B26" s="236" t="s">
        <v>30</v>
      </c>
      <c r="C26" s="236"/>
      <c r="D26" s="236"/>
      <c r="E26" s="236"/>
      <c r="F26" s="236"/>
      <c r="G26" s="236"/>
      <c r="H26" s="84"/>
      <c r="I26" s="22"/>
      <c r="J26" s="9"/>
    </row>
    <row r="27" spans="1:12" ht="15" customHeight="1" x14ac:dyDescent="0.25">
      <c r="A27" s="45" t="s">
        <v>8</v>
      </c>
      <c r="B27" s="236" t="s">
        <v>31</v>
      </c>
      <c r="C27" s="236"/>
      <c r="D27" s="236"/>
      <c r="E27" s="236"/>
      <c r="F27" s="236"/>
      <c r="G27" s="236"/>
      <c r="H27" s="84"/>
      <c r="I27" s="22"/>
      <c r="J27" s="9"/>
    </row>
    <row r="28" spans="1:12" ht="15" customHeight="1" x14ac:dyDescent="0.25">
      <c r="A28" s="45" t="s">
        <v>32</v>
      </c>
      <c r="B28" s="236" t="s">
        <v>33</v>
      </c>
      <c r="C28" s="236"/>
      <c r="D28" s="236"/>
      <c r="E28" s="236"/>
      <c r="F28" s="236"/>
      <c r="G28" s="236"/>
      <c r="H28" s="84"/>
      <c r="I28" s="22"/>
      <c r="J28" s="9"/>
    </row>
    <row r="29" spans="1:12" ht="15" customHeight="1" x14ac:dyDescent="0.25">
      <c r="A29" s="45" t="s">
        <v>34</v>
      </c>
      <c r="B29" s="236" t="s">
        <v>35</v>
      </c>
      <c r="C29" s="236"/>
      <c r="D29" s="236"/>
      <c r="E29" s="236"/>
      <c r="F29" s="236"/>
      <c r="G29" s="236"/>
      <c r="H29" s="84"/>
      <c r="I29" s="22"/>
      <c r="J29" s="9"/>
      <c r="K29" s="17"/>
    </row>
    <row r="30" spans="1:12" x14ac:dyDescent="0.25">
      <c r="A30" s="240" t="s">
        <v>36</v>
      </c>
      <c r="B30" s="240"/>
      <c r="C30" s="240"/>
      <c r="D30" s="240"/>
      <c r="E30" s="240"/>
      <c r="F30" s="240"/>
      <c r="G30" s="240"/>
      <c r="H30" s="77"/>
      <c r="I30" s="109">
        <f>SUM(I24:I29)</f>
        <v>3540.433</v>
      </c>
      <c r="J30" s="10"/>
    </row>
    <row r="31" spans="1:12" ht="15" customHeight="1" x14ac:dyDescent="0.25">
      <c r="A31" s="242" t="s">
        <v>37</v>
      </c>
      <c r="B31" s="242"/>
      <c r="C31" s="242"/>
      <c r="D31" s="242"/>
      <c r="E31" s="242"/>
      <c r="F31" s="242"/>
      <c r="G31" s="242"/>
      <c r="H31" s="242"/>
      <c r="I31" s="242"/>
      <c r="J31" s="9"/>
    </row>
    <row r="32" spans="1:12" ht="15.75" customHeight="1" x14ac:dyDescent="0.25">
      <c r="A32" s="242" t="s">
        <v>38</v>
      </c>
      <c r="B32" s="242"/>
      <c r="C32" s="242"/>
      <c r="D32" s="242"/>
      <c r="E32" s="242"/>
      <c r="F32" s="242"/>
      <c r="G32" s="242"/>
      <c r="H32" s="242"/>
      <c r="I32" s="242"/>
      <c r="J32" s="9"/>
    </row>
    <row r="33" spans="1:16" s="6" customFormat="1" ht="28.5" customHeight="1" x14ac:dyDescent="0.25">
      <c r="A33" s="78" t="s">
        <v>39</v>
      </c>
      <c r="B33" s="241" t="s">
        <v>40</v>
      </c>
      <c r="C33" s="241"/>
      <c r="D33" s="241"/>
      <c r="E33" s="241"/>
      <c r="F33" s="241"/>
      <c r="G33" s="241"/>
      <c r="H33" s="78" t="s">
        <v>26</v>
      </c>
      <c r="I33" s="78" t="s">
        <v>27</v>
      </c>
      <c r="J33" s="9"/>
      <c r="L33" s="14"/>
    </row>
    <row r="34" spans="1:16" ht="15" customHeight="1" x14ac:dyDescent="0.25">
      <c r="A34" s="45" t="s">
        <v>2</v>
      </c>
      <c r="B34" s="236" t="s">
        <v>41</v>
      </c>
      <c r="C34" s="236"/>
      <c r="D34" s="236"/>
      <c r="E34" s="236"/>
      <c r="F34" s="236"/>
      <c r="G34" s="236"/>
      <c r="H34" s="19">
        <v>8.3299999999999999E-2</v>
      </c>
      <c r="I34" s="22">
        <f>I30*H34</f>
        <v>294.91806889999998</v>
      </c>
      <c r="J34" s="40">
        <v>9.0749999999999997E-2</v>
      </c>
    </row>
    <row r="35" spans="1:16" ht="15" customHeight="1" x14ac:dyDescent="0.25">
      <c r="A35" s="45" t="s">
        <v>4</v>
      </c>
      <c r="B35" s="236" t="s">
        <v>42</v>
      </c>
      <c r="C35" s="236"/>
      <c r="D35" s="236"/>
      <c r="E35" s="236"/>
      <c r="F35" s="236"/>
      <c r="G35" s="236"/>
      <c r="H35" s="19">
        <v>0.121</v>
      </c>
      <c r="I35" s="22">
        <f>I30*H35</f>
        <v>428.39239299999997</v>
      </c>
      <c r="J35" s="41">
        <f>9.075%/3</f>
        <v>3.0249999999999999E-2</v>
      </c>
      <c r="K35" s="20">
        <f>8.33%+J35</f>
        <v>0.11355</v>
      </c>
    </row>
    <row r="36" spans="1:16" x14ac:dyDescent="0.25">
      <c r="A36" s="240" t="s">
        <v>36</v>
      </c>
      <c r="B36" s="240"/>
      <c r="C36" s="240"/>
      <c r="D36" s="240"/>
      <c r="E36" s="240"/>
      <c r="F36" s="240"/>
      <c r="G36" s="240"/>
      <c r="H36" s="49">
        <f>SUM(H34:H35)</f>
        <v>0.20429999999999998</v>
      </c>
      <c r="I36" s="109">
        <f>SUM(I34:I35)</f>
        <v>723.31046189999995</v>
      </c>
      <c r="J36" s="20">
        <f>J34+J35</f>
        <v>0.121</v>
      </c>
      <c r="K36" s="21"/>
    </row>
    <row r="37" spans="1:16" ht="28.5" customHeight="1" x14ac:dyDescent="0.25">
      <c r="A37" s="295" t="s">
        <v>43</v>
      </c>
      <c r="B37" s="295"/>
      <c r="C37" s="295"/>
      <c r="D37" s="295"/>
      <c r="E37" s="295"/>
      <c r="F37" s="295"/>
      <c r="G37" s="295"/>
      <c r="H37" s="295"/>
      <c r="I37" s="295"/>
      <c r="J37" s="9"/>
    </row>
    <row r="38" spans="1:16" s="6" customFormat="1" ht="28.5" customHeight="1" x14ac:dyDescent="0.25">
      <c r="A38" s="78" t="s">
        <v>44</v>
      </c>
      <c r="B38" s="241" t="s">
        <v>45</v>
      </c>
      <c r="C38" s="241"/>
      <c r="D38" s="241"/>
      <c r="E38" s="241"/>
      <c r="F38" s="241"/>
      <c r="G38" s="241"/>
      <c r="H38" s="78" t="s">
        <v>46</v>
      </c>
      <c r="I38" s="78" t="s">
        <v>27</v>
      </c>
      <c r="J38" s="9"/>
      <c r="L38" s="14"/>
    </row>
    <row r="39" spans="1:16" x14ac:dyDescent="0.25">
      <c r="A39" s="45" t="s">
        <v>2</v>
      </c>
      <c r="B39" s="236" t="s">
        <v>47</v>
      </c>
      <c r="C39" s="236"/>
      <c r="D39" s="236"/>
      <c r="E39" s="236"/>
      <c r="F39" s="236"/>
      <c r="G39" s="236"/>
      <c r="H39" s="19">
        <v>0.2</v>
      </c>
      <c r="I39" s="15">
        <f>ROUND((I30+I36)*H39,2)</f>
        <v>852.75</v>
      </c>
      <c r="J39" s="9"/>
      <c r="P39" s="20"/>
    </row>
    <row r="40" spans="1:16" ht="15" customHeight="1" x14ac:dyDescent="0.25">
      <c r="A40" s="45" t="s">
        <v>4</v>
      </c>
      <c r="B40" s="236" t="s">
        <v>48</v>
      </c>
      <c r="C40" s="236"/>
      <c r="D40" s="236"/>
      <c r="E40" s="236"/>
      <c r="F40" s="236"/>
      <c r="G40" s="236"/>
      <c r="H40" s="19">
        <v>2.5000000000000001E-2</v>
      </c>
      <c r="I40" s="15">
        <f>ROUND((I30+I36)*H40,2)</f>
        <v>106.59</v>
      </c>
      <c r="J40" s="9"/>
    </row>
    <row r="41" spans="1:16" ht="15" customHeight="1" x14ac:dyDescent="0.25">
      <c r="A41" s="45" t="s">
        <v>6</v>
      </c>
      <c r="B41" s="236" t="s">
        <v>49</v>
      </c>
      <c r="C41" s="236"/>
      <c r="D41" s="236"/>
      <c r="E41" s="236"/>
      <c r="F41" s="236"/>
      <c r="G41" s="236"/>
      <c r="H41" s="44">
        <v>0.03</v>
      </c>
      <c r="I41" s="15">
        <f>ROUND((I30+I36)*H41,2)</f>
        <v>127.91</v>
      </c>
      <c r="J41" s="9"/>
    </row>
    <row r="42" spans="1:16" ht="15" customHeight="1" x14ac:dyDescent="0.25">
      <c r="A42" s="45" t="s">
        <v>8</v>
      </c>
      <c r="B42" s="236" t="s">
        <v>50</v>
      </c>
      <c r="C42" s="236"/>
      <c r="D42" s="236"/>
      <c r="E42" s="236"/>
      <c r="F42" s="236"/>
      <c r="G42" s="236"/>
      <c r="H42" s="19">
        <v>1.4999999999999999E-2</v>
      </c>
      <c r="I42" s="15">
        <f>ROUND((I30+I36)*H42,2)</f>
        <v>63.96</v>
      </c>
      <c r="J42" s="9"/>
    </row>
    <row r="43" spans="1:16" ht="15" customHeight="1" x14ac:dyDescent="0.25">
      <c r="A43" s="45" t="s">
        <v>32</v>
      </c>
      <c r="B43" s="236" t="s">
        <v>51</v>
      </c>
      <c r="C43" s="236"/>
      <c r="D43" s="236"/>
      <c r="E43" s="236"/>
      <c r="F43" s="236"/>
      <c r="G43" s="236"/>
      <c r="H43" s="19">
        <v>0.01</v>
      </c>
      <c r="I43" s="15">
        <f>ROUND((I30+I36)*H43,2)</f>
        <v>42.64</v>
      </c>
      <c r="J43" s="9"/>
    </row>
    <row r="44" spans="1:16" x14ac:dyDescent="0.25">
      <c r="A44" s="45" t="s">
        <v>34</v>
      </c>
      <c r="B44" s="236" t="s">
        <v>52</v>
      </c>
      <c r="C44" s="236"/>
      <c r="D44" s="236"/>
      <c r="E44" s="236"/>
      <c r="F44" s="236"/>
      <c r="G44" s="236"/>
      <c r="H44" s="19">
        <v>6.0000000000000001E-3</v>
      </c>
      <c r="I44" s="15">
        <f>ROUND((I30+I36)*H44,2)</f>
        <v>25.58</v>
      </c>
      <c r="J44" s="9"/>
    </row>
    <row r="45" spans="1:16" x14ac:dyDescent="0.25">
      <c r="A45" s="45" t="s">
        <v>53</v>
      </c>
      <c r="B45" s="236" t="s">
        <v>54</v>
      </c>
      <c r="C45" s="236"/>
      <c r="D45" s="236"/>
      <c r="E45" s="236"/>
      <c r="F45" s="236"/>
      <c r="G45" s="236"/>
      <c r="H45" s="19">
        <v>2E-3</v>
      </c>
      <c r="I45" s="15">
        <f>ROUND((I30+I36)*H45,2)</f>
        <v>8.5299999999999994</v>
      </c>
      <c r="J45" s="9"/>
    </row>
    <row r="46" spans="1:16" x14ac:dyDescent="0.25">
      <c r="A46" s="45" t="s">
        <v>55</v>
      </c>
      <c r="B46" s="236" t="s">
        <v>56</v>
      </c>
      <c r="C46" s="236"/>
      <c r="D46" s="236"/>
      <c r="E46" s="236"/>
      <c r="F46" s="236"/>
      <c r="G46" s="236"/>
      <c r="H46" s="19">
        <v>0.08</v>
      </c>
      <c r="I46" s="15">
        <f>ROUND((I30+I36)*H46,2)</f>
        <v>341.1</v>
      </c>
      <c r="J46" s="9"/>
    </row>
    <row r="47" spans="1:16" x14ac:dyDescent="0.25">
      <c r="A47" s="240" t="s">
        <v>36</v>
      </c>
      <c r="B47" s="240"/>
      <c r="C47" s="240"/>
      <c r="D47" s="240"/>
      <c r="E47" s="240"/>
      <c r="F47" s="240"/>
      <c r="G47" s="240"/>
      <c r="H47" s="49">
        <f>SUM(H39:H46)</f>
        <v>0.36800000000000005</v>
      </c>
      <c r="I47" s="48">
        <f>SUM(I39:I46)</f>
        <v>1569.06</v>
      </c>
      <c r="J47" s="9"/>
    </row>
    <row r="48" spans="1:16" ht="15.75" customHeight="1" x14ac:dyDescent="0.25">
      <c r="A48" s="242" t="s">
        <v>57</v>
      </c>
      <c r="B48" s="242"/>
      <c r="C48" s="242"/>
      <c r="D48" s="242"/>
      <c r="E48" s="242"/>
      <c r="F48" s="242"/>
      <c r="G48" s="242"/>
      <c r="H48" s="242"/>
      <c r="I48" s="242"/>
      <c r="J48" s="9"/>
    </row>
    <row r="49" spans="1:23" ht="28.5" customHeight="1" x14ac:dyDescent="0.25">
      <c r="A49" s="78" t="s">
        <v>58</v>
      </c>
      <c r="B49" s="241" t="s">
        <v>59</v>
      </c>
      <c r="C49" s="241"/>
      <c r="D49" s="241"/>
      <c r="E49" s="241"/>
      <c r="F49" s="241"/>
      <c r="G49" s="241"/>
      <c r="H49" s="78" t="s">
        <v>26</v>
      </c>
      <c r="I49" s="78" t="s">
        <v>27</v>
      </c>
      <c r="J49" s="9"/>
    </row>
    <row r="50" spans="1:23" ht="15" customHeight="1" x14ac:dyDescent="0.25">
      <c r="A50" s="45" t="s">
        <v>2</v>
      </c>
      <c r="B50" s="236" t="s">
        <v>60</v>
      </c>
      <c r="C50" s="236"/>
      <c r="D50" s="236"/>
      <c r="E50" s="236"/>
      <c r="F50" s="236"/>
      <c r="G50" s="236"/>
      <c r="H50" s="19"/>
      <c r="I50" s="22">
        <f>(H20*2)*15</f>
        <v>165</v>
      </c>
      <c r="J50" s="23"/>
      <c r="S50" s="17"/>
    </row>
    <row r="51" spans="1:23" ht="15" customHeight="1" x14ac:dyDescent="0.25">
      <c r="A51" s="45" t="s">
        <v>61</v>
      </c>
      <c r="B51" s="236" t="s">
        <v>130</v>
      </c>
      <c r="C51" s="236"/>
      <c r="D51" s="236"/>
      <c r="E51" s="236"/>
      <c r="F51" s="236"/>
      <c r="G51" s="236"/>
      <c r="H51" s="19">
        <v>0.06</v>
      </c>
      <c r="I51" s="22">
        <f>-H51*I24</f>
        <v>-163.40459999999999</v>
      </c>
      <c r="J51" s="42"/>
      <c r="R51" s="17"/>
      <c r="S51" s="17"/>
    </row>
    <row r="52" spans="1:23" ht="15" customHeight="1" x14ac:dyDescent="0.25">
      <c r="A52" s="45" t="s">
        <v>4</v>
      </c>
      <c r="B52" s="236" t="s">
        <v>62</v>
      </c>
      <c r="C52" s="236"/>
      <c r="D52" s="236"/>
      <c r="E52" s="236"/>
      <c r="F52" s="236"/>
      <c r="G52" s="236"/>
      <c r="H52" s="7">
        <v>47.37</v>
      </c>
      <c r="I52" s="22">
        <f>(H52*15)</f>
        <v>710.55</v>
      </c>
      <c r="J52" s="23"/>
      <c r="S52" s="73"/>
      <c r="T52" s="73"/>
      <c r="V52" s="73"/>
    </row>
    <row r="53" spans="1:23" ht="15" customHeight="1" x14ac:dyDescent="0.25">
      <c r="A53" s="45" t="s">
        <v>63</v>
      </c>
      <c r="B53" s="236" t="s">
        <v>64</v>
      </c>
      <c r="C53" s="236"/>
      <c r="D53" s="236"/>
      <c r="E53" s="236"/>
      <c r="F53" s="236"/>
      <c r="G53" s="236"/>
      <c r="H53" s="3"/>
      <c r="I53" s="22">
        <f>I52*-2%</f>
        <v>-14.210999999999999</v>
      </c>
      <c r="J53" s="42"/>
      <c r="K53" s="24"/>
      <c r="S53" s="17"/>
      <c r="T53" s="17"/>
    </row>
    <row r="54" spans="1:23" ht="15" customHeight="1" x14ac:dyDescent="0.25">
      <c r="A54" s="45" t="s">
        <v>6</v>
      </c>
      <c r="B54" s="236" t="s">
        <v>65</v>
      </c>
      <c r="C54" s="236"/>
      <c r="D54" s="236"/>
      <c r="E54" s="236"/>
      <c r="F54" s="236"/>
      <c r="G54" s="236"/>
      <c r="H54" s="84"/>
      <c r="I54" s="22"/>
      <c r="J54" s="43"/>
      <c r="S54" s="17"/>
      <c r="T54" s="54"/>
    </row>
    <row r="55" spans="1:23" ht="15" customHeight="1" x14ac:dyDescent="0.25">
      <c r="A55" s="45" t="s">
        <v>8</v>
      </c>
      <c r="B55" s="292" t="s">
        <v>253</v>
      </c>
      <c r="C55" s="293"/>
      <c r="D55" s="293"/>
      <c r="E55" s="293"/>
      <c r="F55" s="293"/>
      <c r="G55" s="294"/>
      <c r="H55" s="84"/>
      <c r="I55" s="146">
        <v>164.05</v>
      </c>
      <c r="J55" s="43"/>
      <c r="S55" s="17"/>
      <c r="T55" s="54"/>
    </row>
    <row r="56" spans="1:23" x14ac:dyDescent="0.25">
      <c r="A56" s="45" t="s">
        <v>32</v>
      </c>
      <c r="B56" s="253" t="s">
        <v>66</v>
      </c>
      <c r="C56" s="254"/>
      <c r="D56" s="254"/>
      <c r="E56" s="254"/>
      <c r="F56" s="254"/>
      <c r="G56" s="255"/>
      <c r="H56" s="84"/>
      <c r="I56" s="22">
        <v>10.83</v>
      </c>
      <c r="J56" s="9"/>
      <c r="V56" s="17"/>
    </row>
    <row r="57" spans="1:23" x14ac:dyDescent="0.25">
      <c r="A57" s="45" t="s">
        <v>34</v>
      </c>
      <c r="B57" s="253" t="s">
        <v>67</v>
      </c>
      <c r="C57" s="254"/>
      <c r="D57" s="254"/>
      <c r="E57" s="254"/>
      <c r="F57" s="254"/>
      <c r="G57" s="255"/>
      <c r="H57" s="84"/>
      <c r="I57" s="22">
        <v>18.170000000000002</v>
      </c>
      <c r="J57" s="9"/>
    </row>
    <row r="58" spans="1:23" x14ac:dyDescent="0.25">
      <c r="A58" s="240" t="s">
        <v>36</v>
      </c>
      <c r="B58" s="240"/>
      <c r="C58" s="240"/>
      <c r="D58" s="240"/>
      <c r="E58" s="240"/>
      <c r="F58" s="240"/>
      <c r="G58" s="240"/>
      <c r="H58" s="49"/>
      <c r="I58" s="109">
        <f>SUM(I50:I57)</f>
        <v>890.98440000000005</v>
      </c>
      <c r="J58" s="10"/>
    </row>
    <row r="59" spans="1:23" ht="16.5" customHeight="1" x14ac:dyDescent="0.25">
      <c r="A59" s="242" t="s">
        <v>69</v>
      </c>
      <c r="B59" s="242"/>
      <c r="C59" s="242"/>
      <c r="D59" s="242"/>
      <c r="E59" s="242"/>
      <c r="F59" s="242"/>
      <c r="G59" s="242"/>
      <c r="H59" s="242"/>
      <c r="I59" s="242"/>
      <c r="J59" s="9"/>
    </row>
    <row r="60" spans="1:23" ht="28.5" customHeight="1" x14ac:dyDescent="0.25">
      <c r="A60" s="78">
        <v>2</v>
      </c>
      <c r="B60" s="241" t="s">
        <v>70</v>
      </c>
      <c r="C60" s="241"/>
      <c r="D60" s="241"/>
      <c r="E60" s="241"/>
      <c r="F60" s="241"/>
      <c r="G60" s="241"/>
      <c r="H60" s="78" t="s">
        <v>46</v>
      </c>
      <c r="I60" s="46" t="s">
        <v>27</v>
      </c>
      <c r="J60" s="9"/>
      <c r="T60" s="72"/>
    </row>
    <row r="61" spans="1:23" ht="15" customHeight="1" x14ac:dyDescent="0.25">
      <c r="A61" s="45" t="s">
        <v>39</v>
      </c>
      <c r="B61" s="236" t="s">
        <v>40</v>
      </c>
      <c r="C61" s="236"/>
      <c r="D61" s="236"/>
      <c r="E61" s="236"/>
      <c r="F61" s="236"/>
      <c r="G61" s="236"/>
      <c r="H61" s="19">
        <f>H36</f>
        <v>0.20429999999999998</v>
      </c>
      <c r="I61" s="15">
        <f>I36</f>
        <v>723.31046189999995</v>
      </c>
      <c r="J61" s="9"/>
      <c r="P61" s="6"/>
      <c r="Q61" s="291"/>
      <c r="R61" s="291"/>
      <c r="S61" s="291"/>
      <c r="T61" s="291"/>
      <c r="U61" s="291"/>
      <c r="V61" s="291"/>
      <c r="W61" s="26"/>
    </row>
    <row r="62" spans="1:23" ht="15" customHeight="1" x14ac:dyDescent="0.25">
      <c r="A62" s="45" t="s">
        <v>44</v>
      </c>
      <c r="B62" s="236" t="s">
        <v>71</v>
      </c>
      <c r="C62" s="236"/>
      <c r="D62" s="236"/>
      <c r="E62" s="236"/>
      <c r="F62" s="236"/>
      <c r="G62" s="236"/>
      <c r="H62" s="19">
        <f>H47</f>
        <v>0.36800000000000005</v>
      </c>
      <c r="I62" s="15">
        <f>I47</f>
        <v>1569.06</v>
      </c>
      <c r="J62" s="23"/>
      <c r="P62" s="6"/>
      <c r="Q62" s="287"/>
      <c r="R62" s="287"/>
      <c r="S62" s="287"/>
      <c r="T62" s="287"/>
      <c r="U62" s="287"/>
      <c r="V62" s="287"/>
      <c r="W62" s="26"/>
    </row>
    <row r="63" spans="1:23" x14ac:dyDescent="0.25">
      <c r="A63" s="45" t="s">
        <v>58</v>
      </c>
      <c r="B63" s="236" t="s">
        <v>59</v>
      </c>
      <c r="C63" s="236"/>
      <c r="D63" s="236"/>
      <c r="E63" s="236"/>
      <c r="F63" s="236"/>
      <c r="G63" s="236"/>
      <c r="H63" s="84"/>
      <c r="I63" s="15">
        <f>I58</f>
        <v>890.98440000000005</v>
      </c>
      <c r="J63" s="9"/>
      <c r="P63" s="6"/>
      <c r="Q63" s="287"/>
      <c r="R63" s="287"/>
      <c r="S63" s="287"/>
      <c r="T63" s="287"/>
      <c r="U63" s="287"/>
      <c r="V63" s="287"/>
      <c r="W63" s="26"/>
    </row>
    <row r="64" spans="1:23" ht="15.75" customHeight="1" x14ac:dyDescent="0.25">
      <c r="A64" s="240" t="s">
        <v>36</v>
      </c>
      <c r="B64" s="240"/>
      <c r="C64" s="240"/>
      <c r="D64" s="240"/>
      <c r="E64" s="240"/>
      <c r="F64" s="240"/>
      <c r="G64" s="240"/>
      <c r="H64" s="49"/>
      <c r="I64" s="48">
        <f>SUM(I61:I63)</f>
        <v>3183.3548619000003</v>
      </c>
      <c r="J64" s="10"/>
      <c r="P64" s="6"/>
      <c r="Q64" s="290"/>
      <c r="R64" s="290"/>
      <c r="S64" s="290"/>
      <c r="T64" s="290"/>
      <c r="U64" s="290"/>
      <c r="V64" s="290"/>
      <c r="W64" s="26"/>
    </row>
    <row r="65" spans="1:24" s="6" customFormat="1" ht="16.5" customHeight="1" x14ac:dyDescent="0.25">
      <c r="A65" s="242" t="s">
        <v>72</v>
      </c>
      <c r="B65" s="242"/>
      <c r="C65" s="242"/>
      <c r="D65" s="242"/>
      <c r="E65" s="242"/>
      <c r="F65" s="242"/>
      <c r="G65" s="242"/>
      <c r="H65" s="242"/>
      <c r="I65" s="242"/>
      <c r="J65" s="9"/>
      <c r="L65" s="14"/>
      <c r="Q65" s="287"/>
      <c r="R65" s="287"/>
      <c r="S65" s="287"/>
      <c r="T65" s="287"/>
      <c r="U65" s="287"/>
      <c r="V65" s="287"/>
      <c r="W65" s="26"/>
    </row>
    <row r="66" spans="1:24" ht="28.5" customHeight="1" x14ac:dyDescent="0.25">
      <c r="A66" s="78">
        <v>3</v>
      </c>
      <c r="B66" s="241" t="s">
        <v>73</v>
      </c>
      <c r="C66" s="241"/>
      <c r="D66" s="241"/>
      <c r="E66" s="241"/>
      <c r="F66" s="241"/>
      <c r="G66" s="241"/>
      <c r="H66" s="78" t="s">
        <v>46</v>
      </c>
      <c r="I66" s="78" t="s">
        <v>27</v>
      </c>
      <c r="J66" s="9"/>
      <c r="K66" s="27">
        <v>3</v>
      </c>
      <c r="L66" s="288" t="s">
        <v>74</v>
      </c>
      <c r="M66" s="288"/>
      <c r="N66" s="288"/>
      <c r="O66" s="38" t="s">
        <v>75</v>
      </c>
      <c r="P66" s="289"/>
      <c r="Q66" s="289"/>
      <c r="R66" s="289"/>
      <c r="S66" s="289"/>
      <c r="T66" s="289"/>
      <c r="U66" s="289"/>
      <c r="V66" s="289"/>
      <c r="W66" s="28"/>
    </row>
    <row r="67" spans="1:24" ht="15" customHeight="1" x14ac:dyDescent="0.25">
      <c r="A67" s="45" t="s">
        <v>2</v>
      </c>
      <c r="B67" s="236" t="s">
        <v>76</v>
      </c>
      <c r="C67" s="236"/>
      <c r="D67" s="236"/>
      <c r="E67" s="236"/>
      <c r="F67" s="236"/>
      <c r="G67" s="236"/>
      <c r="H67" s="19">
        <v>4.5999999999999999E-3</v>
      </c>
      <c r="I67" s="15">
        <f>$I$30*H67</f>
        <v>16.285991800000001</v>
      </c>
      <c r="J67" s="56">
        <f>(5.55%) * (1/12)</f>
        <v>4.6249999999999998E-3</v>
      </c>
      <c r="K67" s="29" t="s">
        <v>2</v>
      </c>
      <c r="L67" s="286" t="s">
        <v>77</v>
      </c>
      <c r="M67" s="286"/>
      <c r="N67" s="286"/>
      <c r="O67" s="30">
        <f>(1/12)*0.0555</f>
        <v>4.6249999999999998E-3</v>
      </c>
      <c r="P67" s="58">
        <f>J67*100</f>
        <v>0.46249999999999997</v>
      </c>
    </row>
    <row r="68" spans="1:24" ht="15" customHeight="1" x14ac:dyDescent="0.25">
      <c r="A68" s="45" t="s">
        <v>4</v>
      </c>
      <c r="B68" s="236" t="s">
        <v>78</v>
      </c>
      <c r="C68" s="236"/>
      <c r="D68" s="236"/>
      <c r="E68" s="236"/>
      <c r="F68" s="236"/>
      <c r="G68" s="236"/>
      <c r="H68" s="19">
        <f>H46*H67</f>
        <v>3.68E-4</v>
      </c>
      <c r="I68" s="15">
        <f>$I$30*H68</f>
        <v>1.3028793439999999</v>
      </c>
      <c r="J68" s="39"/>
      <c r="K68" s="29" t="s">
        <v>4</v>
      </c>
      <c r="L68" s="286" t="s">
        <v>79</v>
      </c>
      <c r="M68" s="286"/>
      <c r="N68" s="286"/>
      <c r="O68" s="30">
        <v>4.0000000000000002E-4</v>
      </c>
      <c r="P68" s="62"/>
    </row>
    <row r="69" spans="1:24" ht="15" customHeight="1" x14ac:dyDescent="0.25">
      <c r="A69" s="45" t="s">
        <v>6</v>
      </c>
      <c r="B69" s="253" t="s">
        <v>80</v>
      </c>
      <c r="C69" s="254"/>
      <c r="D69" s="254"/>
      <c r="E69" s="254"/>
      <c r="F69" s="254"/>
      <c r="G69" s="255"/>
      <c r="H69" s="19">
        <v>3.5000000000000003E-2</v>
      </c>
      <c r="I69" s="15">
        <f>$I$30*H69</f>
        <v>123.91515500000001</v>
      </c>
      <c r="J69" s="57">
        <f>0.08*(0.4)*0.9*(1+0.0833+0.09075+0.03025)</f>
        <v>3.4683840000000001E-2</v>
      </c>
      <c r="K69" s="29"/>
      <c r="L69" s="83"/>
      <c r="M69" s="83"/>
      <c r="N69" s="83"/>
      <c r="O69" s="30"/>
      <c r="P69" s="58">
        <f>J69*100</f>
        <v>3.4683839999999999</v>
      </c>
    </row>
    <row r="70" spans="1:24" x14ac:dyDescent="0.25">
      <c r="A70" s="45" t="s">
        <v>8</v>
      </c>
      <c r="B70" s="236" t="s">
        <v>81</v>
      </c>
      <c r="C70" s="236"/>
      <c r="D70" s="236"/>
      <c r="E70" s="236"/>
      <c r="F70" s="236"/>
      <c r="G70" s="236"/>
      <c r="H70" s="19">
        <v>1.9400000000000001E-2</v>
      </c>
      <c r="I70" s="15">
        <f>$I$30*H70</f>
        <v>68.684400199999999</v>
      </c>
      <c r="J70" s="56">
        <f>(1/30)*7/12</f>
        <v>1.9444444444444445E-2</v>
      </c>
      <c r="K70" s="29" t="s">
        <v>32</v>
      </c>
      <c r="L70" s="286" t="s">
        <v>82</v>
      </c>
      <c r="M70" s="286"/>
      <c r="N70" s="286"/>
      <c r="O70" s="30">
        <v>7.1000000000000004E-3</v>
      </c>
      <c r="P70" s="59">
        <f>J70*100</f>
        <v>1.9444444444444444</v>
      </c>
      <c r="V70" s="58"/>
      <c r="X70" s="61"/>
    </row>
    <row r="71" spans="1:24" ht="30" customHeight="1" x14ac:dyDescent="0.25">
      <c r="A71" s="45" t="s">
        <v>32</v>
      </c>
      <c r="B71" s="253" t="s">
        <v>83</v>
      </c>
      <c r="C71" s="254"/>
      <c r="D71" s="254"/>
      <c r="E71" s="254"/>
      <c r="F71" s="254"/>
      <c r="G71" s="255"/>
      <c r="H71" s="19">
        <f>H70*H47</f>
        <v>7.1392000000000009E-3</v>
      </c>
      <c r="I71" s="15">
        <f t="shared" ref="I71" si="0">$I$30*H71</f>
        <v>25.275859273600002</v>
      </c>
      <c r="J71" s="39"/>
      <c r="K71" s="29"/>
      <c r="L71" s="80"/>
      <c r="M71" s="81"/>
      <c r="N71" s="82"/>
      <c r="O71" s="30"/>
    </row>
    <row r="72" spans="1:24" s="31" customFormat="1" x14ac:dyDescent="0.25">
      <c r="A72" s="45" t="s">
        <v>34</v>
      </c>
      <c r="B72" s="236" t="s">
        <v>84</v>
      </c>
      <c r="C72" s="236"/>
      <c r="D72" s="236"/>
      <c r="E72" s="236"/>
      <c r="F72" s="236"/>
      <c r="G72" s="236"/>
      <c r="H72" s="19">
        <v>5.0000000000000001E-3</v>
      </c>
      <c r="I72" s="15">
        <f>$I$30*H72</f>
        <v>17.702165000000001</v>
      </c>
      <c r="J72" s="55">
        <f>(0.04*0.08)*H71</f>
        <v>2.2845440000000003E-5</v>
      </c>
      <c r="K72" s="29" t="s">
        <v>34</v>
      </c>
      <c r="L72" s="280" t="s">
        <v>85</v>
      </c>
      <c r="M72" s="281"/>
      <c r="N72" s="282"/>
      <c r="O72" s="30">
        <v>6.4999999999999997E-3</v>
      </c>
      <c r="P72" s="65"/>
      <c r="Q72" s="63"/>
      <c r="X72" s="64"/>
    </row>
    <row r="73" spans="1:24" ht="15" customHeight="1" x14ac:dyDescent="0.25">
      <c r="A73" s="240" t="s">
        <v>36</v>
      </c>
      <c r="B73" s="240"/>
      <c r="C73" s="240"/>
      <c r="D73" s="240"/>
      <c r="E73" s="240"/>
      <c r="F73" s="240"/>
      <c r="G73" s="240"/>
      <c r="H73" s="49">
        <f>SUM(H67:H72)</f>
        <v>7.1507200000000007E-2</v>
      </c>
      <c r="I73" s="48">
        <f>SUM(I67:I72)</f>
        <v>253.16645061760002</v>
      </c>
      <c r="J73" s="9"/>
      <c r="K73" s="283" t="s">
        <v>86</v>
      </c>
      <c r="L73" s="284"/>
      <c r="M73" s="284"/>
      <c r="N73" s="285"/>
      <c r="O73" s="32">
        <f>SUM(O67:O72)</f>
        <v>1.8624999999999999E-2</v>
      </c>
      <c r="P73" s="20"/>
      <c r="Q73" s="60"/>
    </row>
    <row r="74" spans="1:24" ht="15" customHeight="1" x14ac:dyDescent="0.25">
      <c r="A74" s="242" t="s">
        <v>87</v>
      </c>
      <c r="B74" s="242"/>
      <c r="C74" s="242"/>
      <c r="D74" s="242"/>
      <c r="E74" s="242"/>
      <c r="F74" s="242"/>
      <c r="G74" s="242"/>
      <c r="H74" s="242"/>
      <c r="I74" s="242"/>
      <c r="J74" s="9"/>
    </row>
    <row r="75" spans="1:24" ht="16.5" customHeight="1" x14ac:dyDescent="0.25">
      <c r="A75" s="242" t="s">
        <v>88</v>
      </c>
      <c r="B75" s="242"/>
      <c r="C75" s="242"/>
      <c r="D75" s="242"/>
      <c r="E75" s="242"/>
      <c r="F75" s="242"/>
      <c r="G75" s="242"/>
      <c r="H75" s="242"/>
      <c r="I75" s="242"/>
      <c r="J75" s="9"/>
    </row>
    <row r="76" spans="1:24" ht="28.5" customHeight="1" x14ac:dyDescent="0.25">
      <c r="A76" s="78">
        <v>4</v>
      </c>
      <c r="B76" s="241" t="s">
        <v>89</v>
      </c>
      <c r="C76" s="241"/>
      <c r="D76" s="241"/>
      <c r="E76" s="241"/>
      <c r="F76" s="241"/>
      <c r="G76" s="241"/>
      <c r="H76" s="78" t="s">
        <v>46</v>
      </c>
      <c r="I76" s="78" t="s">
        <v>27</v>
      </c>
      <c r="J76" s="9"/>
    </row>
    <row r="77" spans="1:24" ht="15" customHeight="1" x14ac:dyDescent="0.25">
      <c r="A77" s="45" t="s">
        <v>2</v>
      </c>
      <c r="B77" s="236" t="s">
        <v>90</v>
      </c>
      <c r="C77" s="236"/>
      <c r="D77" s="236"/>
      <c r="E77" s="236"/>
      <c r="F77" s="236"/>
      <c r="G77" s="236"/>
      <c r="H77" s="19">
        <v>1.7000000000000001E-2</v>
      </c>
      <c r="I77" s="15">
        <f>I30*H77</f>
        <v>60.187361000000003</v>
      </c>
      <c r="J77" s="9"/>
      <c r="K77" s="33" t="s">
        <v>2</v>
      </c>
      <c r="L77" s="277" t="s">
        <v>91</v>
      </c>
      <c r="M77" s="278"/>
      <c r="N77" s="279"/>
      <c r="O77" s="34">
        <f>1/11</f>
        <v>9.0909090909090912E-2</v>
      </c>
    </row>
    <row r="78" spans="1:24" ht="15" customHeight="1" x14ac:dyDescent="0.25">
      <c r="A78" s="45" t="s">
        <v>4</v>
      </c>
      <c r="B78" s="236" t="s">
        <v>92</v>
      </c>
      <c r="C78" s="236"/>
      <c r="D78" s="236"/>
      <c r="E78" s="236"/>
      <c r="F78" s="236"/>
      <c r="G78" s="236"/>
      <c r="H78" s="19">
        <v>1.6299999999999999E-2</v>
      </c>
      <c r="I78" s="15">
        <f>H78*I30</f>
        <v>57.709057899999998</v>
      </c>
      <c r="J78" s="9"/>
      <c r="K78" s="33" t="s">
        <v>4</v>
      </c>
      <c r="L78" s="277" t="s">
        <v>93</v>
      </c>
      <c r="M78" s="278"/>
      <c r="N78" s="279"/>
      <c r="O78" s="34">
        <f>5.96/365</f>
        <v>1.6328767123287673E-2</v>
      </c>
    </row>
    <row r="79" spans="1:24" ht="15" customHeight="1" x14ac:dyDescent="0.25">
      <c r="A79" s="45" t="s">
        <v>6</v>
      </c>
      <c r="B79" s="236" t="s">
        <v>94</v>
      </c>
      <c r="C79" s="236"/>
      <c r="D79" s="236"/>
      <c r="E79" s="236"/>
      <c r="F79" s="236"/>
      <c r="G79" s="236"/>
      <c r="H79" s="19">
        <v>2.0000000000000001E-4</v>
      </c>
      <c r="I79" s="15">
        <f>I30*H79</f>
        <v>0.70808660000000001</v>
      </c>
      <c r="J79" s="9"/>
      <c r="K79" s="33" t="s">
        <v>6</v>
      </c>
      <c r="L79" s="277" t="s">
        <v>95</v>
      </c>
      <c r="M79" s="278"/>
      <c r="N79" s="279"/>
      <c r="O79" s="34">
        <f>((5/30)/12)*0.015</f>
        <v>2.0833333333333332E-4</v>
      </c>
    </row>
    <row r="80" spans="1:24" ht="15" customHeight="1" x14ac:dyDescent="0.25">
      <c r="A80" s="45" t="s">
        <v>8</v>
      </c>
      <c r="B80" s="236" t="s">
        <v>96</v>
      </c>
      <c r="C80" s="236"/>
      <c r="D80" s="236"/>
      <c r="E80" s="236"/>
      <c r="F80" s="236"/>
      <c r="G80" s="236"/>
      <c r="H80" s="19">
        <f>(1/30/12*15)*8%</f>
        <v>3.333333333333334E-3</v>
      </c>
      <c r="I80" s="15">
        <f>I30*H80</f>
        <v>11.801443333333335</v>
      </c>
      <c r="J80" s="9"/>
      <c r="K80" s="33" t="s">
        <v>8</v>
      </c>
      <c r="L80" s="273" t="s">
        <v>97</v>
      </c>
      <c r="M80" s="273"/>
      <c r="N80" s="273"/>
      <c r="O80" s="34">
        <f>((15/30)/12)*0.08</f>
        <v>3.3333333333333331E-3</v>
      </c>
    </row>
    <row r="81" spans="1:15" ht="15" customHeight="1" x14ac:dyDescent="0.25">
      <c r="A81" s="45" t="s">
        <v>32</v>
      </c>
      <c r="B81" s="236" t="s">
        <v>98</v>
      </c>
      <c r="C81" s="236"/>
      <c r="D81" s="236"/>
      <c r="E81" s="236"/>
      <c r="F81" s="236"/>
      <c r="G81" s="236"/>
      <c r="H81" s="4">
        <v>5.5000000000000003E-4</v>
      </c>
      <c r="I81" s="15">
        <f>H81*I30</f>
        <v>1.9472381500000002</v>
      </c>
      <c r="J81" s="9"/>
      <c r="K81" s="33" t="s">
        <v>32</v>
      </c>
      <c r="L81" s="274" t="s">
        <v>99</v>
      </c>
      <c r="M81" s="275"/>
      <c r="N81" s="276"/>
      <c r="O81" s="34">
        <f>4/12/12*0.02</f>
        <v>5.5555555555555556E-4</v>
      </c>
    </row>
    <row r="82" spans="1:15" s="6" customFormat="1" ht="16.5" customHeight="1" x14ac:dyDescent="0.25">
      <c r="A82" s="45" t="s">
        <v>34</v>
      </c>
      <c r="B82" s="236" t="s">
        <v>140</v>
      </c>
      <c r="C82" s="236"/>
      <c r="D82" s="236"/>
      <c r="E82" s="236"/>
      <c r="F82" s="236"/>
      <c r="G82" s="236"/>
      <c r="H82" s="19">
        <v>0</v>
      </c>
      <c r="I82" s="15">
        <f>I30*H82</f>
        <v>0</v>
      </c>
      <c r="J82" s="9"/>
      <c r="K82" s="33" t="s">
        <v>34</v>
      </c>
      <c r="L82" s="277" t="s">
        <v>100</v>
      </c>
      <c r="M82" s="278"/>
      <c r="N82" s="279"/>
      <c r="O82" s="34">
        <v>0</v>
      </c>
    </row>
    <row r="83" spans="1:15" ht="15.75" customHeight="1" x14ac:dyDescent="0.25">
      <c r="A83" s="240" t="s">
        <v>36</v>
      </c>
      <c r="B83" s="240"/>
      <c r="C83" s="240"/>
      <c r="D83" s="240"/>
      <c r="E83" s="240"/>
      <c r="F83" s="240"/>
      <c r="G83" s="240"/>
      <c r="H83" s="49">
        <f>SUM(H77:H82)</f>
        <v>3.7383333333333331E-2</v>
      </c>
      <c r="I83" s="48">
        <f>SUM(I77:I82)</f>
        <v>132.35318698333333</v>
      </c>
      <c r="J83" s="9"/>
    </row>
    <row r="84" spans="1:15" ht="15.75" customHeight="1" x14ac:dyDescent="0.25">
      <c r="A84" s="266" t="s">
        <v>133</v>
      </c>
      <c r="B84" s="267"/>
      <c r="C84" s="267"/>
      <c r="D84" s="267"/>
      <c r="E84" s="267"/>
      <c r="F84" s="267"/>
      <c r="G84" s="267"/>
      <c r="H84" s="267"/>
      <c r="I84" s="268"/>
      <c r="J84" s="9"/>
    </row>
    <row r="85" spans="1:15" ht="28.5" customHeight="1" x14ac:dyDescent="0.25">
      <c r="A85" s="77">
        <v>4</v>
      </c>
      <c r="B85" s="261" t="s">
        <v>136</v>
      </c>
      <c r="C85" s="262"/>
      <c r="D85" s="262"/>
      <c r="E85" s="262"/>
      <c r="F85" s="262"/>
      <c r="G85" s="263"/>
      <c r="H85" s="269" t="s">
        <v>27</v>
      </c>
      <c r="I85" s="270"/>
      <c r="J85" s="9"/>
    </row>
    <row r="86" spans="1:15" ht="15.75" customHeight="1" x14ac:dyDescent="0.25">
      <c r="A86" s="77" t="s">
        <v>134</v>
      </c>
      <c r="B86" s="256" t="s">
        <v>137</v>
      </c>
      <c r="C86" s="257"/>
      <c r="D86" s="257"/>
      <c r="E86" s="257"/>
      <c r="F86" s="257"/>
      <c r="G86" s="258"/>
      <c r="H86" s="271">
        <f>I83</f>
        <v>132.35318698333333</v>
      </c>
      <c r="I86" s="272"/>
      <c r="J86" s="9"/>
    </row>
    <row r="87" spans="1:15" ht="15.75" customHeight="1" x14ac:dyDescent="0.25">
      <c r="A87" s="77" t="s">
        <v>135</v>
      </c>
      <c r="B87" s="256" t="s">
        <v>138</v>
      </c>
      <c r="C87" s="257"/>
      <c r="D87" s="257"/>
      <c r="E87" s="257"/>
      <c r="F87" s="257"/>
      <c r="G87" s="258"/>
      <c r="H87" s="259"/>
      <c r="I87" s="260"/>
      <c r="J87" s="9"/>
    </row>
    <row r="88" spans="1:15" ht="15.75" customHeight="1" x14ac:dyDescent="0.25">
      <c r="A88" s="261" t="s">
        <v>36</v>
      </c>
      <c r="B88" s="262"/>
      <c r="C88" s="262"/>
      <c r="D88" s="262"/>
      <c r="E88" s="262"/>
      <c r="F88" s="262"/>
      <c r="G88" s="263"/>
      <c r="H88" s="264">
        <f>SUM(H86+H87)</f>
        <v>132.35318698333333</v>
      </c>
      <c r="I88" s="265"/>
      <c r="J88" s="9"/>
    </row>
    <row r="89" spans="1:15" ht="15" customHeight="1" x14ac:dyDescent="0.25">
      <c r="A89" s="242" t="s">
        <v>131</v>
      </c>
      <c r="B89" s="242"/>
      <c r="C89" s="242"/>
      <c r="D89" s="242"/>
      <c r="E89" s="242"/>
      <c r="F89" s="242"/>
      <c r="G89" s="242"/>
      <c r="H89" s="242"/>
      <c r="I89" s="35"/>
      <c r="J89" s="9"/>
    </row>
    <row r="90" spans="1:15" ht="28.5" customHeight="1" x14ac:dyDescent="0.25">
      <c r="A90" s="78">
        <v>5</v>
      </c>
      <c r="B90" s="241" t="s">
        <v>101</v>
      </c>
      <c r="C90" s="241"/>
      <c r="D90" s="241"/>
      <c r="E90" s="241"/>
      <c r="F90" s="241"/>
      <c r="G90" s="241"/>
      <c r="H90" s="78" t="s">
        <v>102</v>
      </c>
      <c r="I90" s="78" t="s">
        <v>27</v>
      </c>
      <c r="J90" s="9"/>
    </row>
    <row r="91" spans="1:15" ht="15" customHeight="1" x14ac:dyDescent="0.25">
      <c r="A91" s="45" t="s">
        <v>2</v>
      </c>
      <c r="B91" s="236" t="s">
        <v>103</v>
      </c>
      <c r="C91" s="236"/>
      <c r="D91" s="236"/>
      <c r="E91" s="236"/>
      <c r="F91" s="236"/>
      <c r="G91" s="236"/>
      <c r="H91" s="1"/>
      <c r="I91" s="15">
        <f>'Eq. Uni. IPI''s'!F11</f>
        <v>126.207275</v>
      </c>
      <c r="J91" s="9"/>
    </row>
    <row r="92" spans="1:15" ht="15" customHeight="1" x14ac:dyDescent="0.25">
      <c r="A92" s="45" t="s">
        <v>4</v>
      </c>
      <c r="B92" s="253" t="s">
        <v>219</v>
      </c>
      <c r="C92" s="254"/>
      <c r="D92" s="254"/>
      <c r="E92" s="254"/>
      <c r="F92" s="254"/>
      <c r="G92" s="255"/>
      <c r="H92" s="1"/>
      <c r="I92" s="15" t="s">
        <v>221</v>
      </c>
      <c r="J92" s="9"/>
    </row>
    <row r="93" spans="1:15" ht="15" customHeight="1" x14ac:dyDescent="0.25">
      <c r="A93" s="45" t="s">
        <v>6</v>
      </c>
      <c r="B93" s="253" t="s">
        <v>225</v>
      </c>
      <c r="C93" s="254"/>
      <c r="D93" s="254"/>
      <c r="E93" s="254"/>
      <c r="F93" s="254"/>
      <c r="G93" s="255"/>
      <c r="H93" s="1"/>
      <c r="I93" s="15">
        <f>'Eq. Uni. IPI''s'!F41</f>
        <v>22.81828648373984</v>
      </c>
      <c r="J93" s="9"/>
    </row>
    <row r="94" spans="1:15" ht="15" customHeight="1" x14ac:dyDescent="0.25">
      <c r="A94" s="45" t="s">
        <v>8</v>
      </c>
      <c r="B94" s="253" t="s">
        <v>169</v>
      </c>
      <c r="C94" s="254"/>
      <c r="D94" s="254"/>
      <c r="E94" s="254"/>
      <c r="F94" s="254"/>
      <c r="G94" s="255"/>
      <c r="H94" s="1"/>
      <c r="I94" s="15">
        <f>'Eq. Uni. IPI''s'!F46</f>
        <v>4.6630000000000003</v>
      </c>
      <c r="J94" s="9"/>
    </row>
    <row r="95" spans="1:15" ht="15" customHeight="1" x14ac:dyDescent="0.25">
      <c r="A95" s="240" t="s">
        <v>104</v>
      </c>
      <c r="B95" s="240"/>
      <c r="C95" s="240"/>
      <c r="D95" s="240"/>
      <c r="E95" s="240"/>
      <c r="F95" s="240"/>
      <c r="G95" s="240"/>
      <c r="H95" s="50"/>
      <c r="I95" s="48">
        <f>SUM(I91:I94)</f>
        <v>153.68856148373985</v>
      </c>
      <c r="J95" s="9"/>
    </row>
    <row r="96" spans="1:15" ht="15" customHeight="1" x14ac:dyDescent="0.25">
      <c r="A96" s="242" t="s">
        <v>132</v>
      </c>
      <c r="B96" s="242"/>
      <c r="C96" s="242"/>
      <c r="D96" s="242"/>
      <c r="E96" s="242"/>
      <c r="F96" s="242"/>
      <c r="G96" s="242"/>
      <c r="H96" s="242"/>
      <c r="I96" s="35"/>
      <c r="J96" s="9"/>
    </row>
    <row r="97" spans="1:18" ht="28.5" customHeight="1" x14ac:dyDescent="0.25">
      <c r="A97" s="47">
        <v>6</v>
      </c>
      <c r="B97" s="241" t="s">
        <v>105</v>
      </c>
      <c r="C97" s="241"/>
      <c r="D97" s="241"/>
      <c r="E97" s="241"/>
      <c r="F97" s="241"/>
      <c r="G97" s="241"/>
      <c r="H97" s="78" t="s">
        <v>46</v>
      </c>
      <c r="I97" s="78" t="s">
        <v>27</v>
      </c>
      <c r="J97" s="9"/>
    </row>
    <row r="98" spans="1:18" x14ac:dyDescent="0.25">
      <c r="A98" s="45" t="s">
        <v>2</v>
      </c>
      <c r="B98" s="236" t="s">
        <v>106</v>
      </c>
      <c r="C98" s="236"/>
      <c r="D98" s="236"/>
      <c r="E98" s="236"/>
      <c r="F98" s="236"/>
      <c r="G98" s="236"/>
      <c r="H98" s="2">
        <v>0.05</v>
      </c>
      <c r="I98" s="15">
        <f>(I30+I64+I73+I83+I95)*H98</f>
        <v>363.1498030492337</v>
      </c>
      <c r="J98" s="9"/>
    </row>
    <row r="99" spans="1:18" ht="15" customHeight="1" x14ac:dyDescent="0.25">
      <c r="A99" s="45" t="s">
        <v>4</v>
      </c>
      <c r="B99" s="236" t="s">
        <v>107</v>
      </c>
      <c r="C99" s="236"/>
      <c r="D99" s="236"/>
      <c r="E99" s="236"/>
      <c r="F99" s="236"/>
      <c r="G99" s="236"/>
      <c r="H99" s="2">
        <v>3.2000000000000001E-2</v>
      </c>
      <c r="I99" s="15">
        <f>(I30+I64+I73+I83+I95+I98)*H99</f>
        <v>244.03666764908505</v>
      </c>
      <c r="J99" s="9"/>
    </row>
    <row r="100" spans="1:18" ht="15" customHeight="1" x14ac:dyDescent="0.25">
      <c r="A100" s="45" t="s">
        <v>6</v>
      </c>
      <c r="B100" s="242" t="s">
        <v>108</v>
      </c>
      <c r="C100" s="242"/>
      <c r="D100" s="242"/>
      <c r="E100" s="242"/>
      <c r="F100" s="242"/>
      <c r="G100" s="242"/>
      <c r="H100" s="19"/>
      <c r="I100" s="15"/>
      <c r="J100" s="9"/>
      <c r="P100" s="20"/>
    </row>
    <row r="101" spans="1:18" x14ac:dyDescent="0.25">
      <c r="A101" s="45" t="s">
        <v>109</v>
      </c>
      <c r="B101" s="242" t="s">
        <v>110</v>
      </c>
      <c r="C101" s="242"/>
      <c r="D101" s="242"/>
      <c r="E101" s="242"/>
      <c r="F101" s="242"/>
      <c r="G101" s="242"/>
      <c r="H101" s="19"/>
      <c r="I101" s="15"/>
      <c r="J101" s="39"/>
      <c r="P101" s="20"/>
    </row>
    <row r="102" spans="1:18" x14ac:dyDescent="0.25">
      <c r="A102" s="243" t="s">
        <v>111</v>
      </c>
      <c r="B102" s="245" t="s">
        <v>139</v>
      </c>
      <c r="C102" s="246"/>
      <c r="D102" s="246"/>
      <c r="E102" s="246"/>
      <c r="F102" s="246"/>
      <c r="G102" s="247"/>
      <c r="H102" s="251">
        <v>9.2499999999999999E-2</v>
      </c>
      <c r="I102" s="238">
        <f>(($I$114+$I$98+$I$99)/(1-(H102+$H$104+$H$105))*H102)</f>
        <v>848.97012732440453</v>
      </c>
      <c r="J102" s="9"/>
    </row>
    <row r="103" spans="1:18" ht="15" customHeight="1" x14ac:dyDescent="0.25">
      <c r="A103" s="244"/>
      <c r="B103" s="248"/>
      <c r="C103" s="249"/>
      <c r="D103" s="249"/>
      <c r="E103" s="249"/>
      <c r="F103" s="249"/>
      <c r="G103" s="250"/>
      <c r="H103" s="252"/>
      <c r="I103" s="239"/>
      <c r="J103" s="9"/>
    </row>
    <row r="104" spans="1:18" ht="15" customHeight="1" x14ac:dyDescent="0.25">
      <c r="A104" s="45" t="s">
        <v>112</v>
      </c>
      <c r="B104" s="236" t="s">
        <v>113</v>
      </c>
      <c r="C104" s="236"/>
      <c r="D104" s="236"/>
      <c r="E104" s="236"/>
      <c r="F104" s="236"/>
      <c r="G104" s="236"/>
      <c r="H104" s="19">
        <v>0</v>
      </c>
      <c r="I104" s="15">
        <f>(($I$114+$I$98+$I$99)/(1-(H102+$H$104+$H$105))*H104)</f>
        <v>0</v>
      </c>
      <c r="J104" s="9"/>
    </row>
    <row r="105" spans="1:18" x14ac:dyDescent="0.25">
      <c r="A105" s="45" t="s">
        <v>114</v>
      </c>
      <c r="B105" s="236" t="s">
        <v>115</v>
      </c>
      <c r="C105" s="236"/>
      <c r="D105" s="236"/>
      <c r="E105" s="236"/>
      <c r="F105" s="236"/>
      <c r="G105" s="236"/>
      <c r="H105" s="19">
        <v>0.05</v>
      </c>
      <c r="I105" s="15">
        <f>(($I$114+$I$98+$I$99)/(1-(H102+$H$104+$H$105))*H105)</f>
        <v>458.90277152670518</v>
      </c>
      <c r="J105" s="23"/>
      <c r="R105" s="20"/>
    </row>
    <row r="106" spans="1:18" s="31" customFormat="1" ht="15" customHeight="1" x14ac:dyDescent="0.25">
      <c r="A106" s="240" t="s">
        <v>36</v>
      </c>
      <c r="B106" s="240"/>
      <c r="C106" s="240"/>
      <c r="D106" s="240"/>
      <c r="E106" s="240"/>
      <c r="F106" s="240"/>
      <c r="G106" s="240"/>
      <c r="H106" s="49">
        <f>SUM(H102:H105)</f>
        <v>0.14250000000000002</v>
      </c>
      <c r="I106" s="48">
        <f>SUM(I98:I105)</f>
        <v>1915.0593695494285</v>
      </c>
      <c r="J106" s="9"/>
      <c r="L106" s="36"/>
      <c r="R106" s="53"/>
    </row>
    <row r="107" spans="1:18" ht="15.75" customHeight="1" x14ac:dyDescent="0.25">
      <c r="A107" s="236" t="s">
        <v>116</v>
      </c>
      <c r="B107" s="236"/>
      <c r="C107" s="236"/>
      <c r="D107" s="236"/>
      <c r="E107" s="236"/>
      <c r="F107" s="236"/>
      <c r="G107" s="236"/>
      <c r="H107" s="236"/>
      <c r="I107" s="37"/>
      <c r="J107" s="9"/>
    </row>
    <row r="108" spans="1:18" ht="28.5" customHeight="1" x14ac:dyDescent="0.25">
      <c r="A108" s="241" t="s">
        <v>117</v>
      </c>
      <c r="B108" s="241"/>
      <c r="C108" s="241"/>
      <c r="D108" s="241"/>
      <c r="E108" s="241"/>
      <c r="F108" s="241"/>
      <c r="G108" s="241"/>
      <c r="H108" s="78"/>
      <c r="I108" s="78" t="s">
        <v>27</v>
      </c>
      <c r="J108" s="9"/>
    </row>
    <row r="109" spans="1:18" x14ac:dyDescent="0.25">
      <c r="A109" s="76" t="s">
        <v>2</v>
      </c>
      <c r="B109" s="236" t="s">
        <v>118</v>
      </c>
      <c r="C109" s="236"/>
      <c r="D109" s="236"/>
      <c r="E109" s="236"/>
      <c r="F109" s="236"/>
      <c r="G109" s="236"/>
      <c r="H109" s="84"/>
      <c r="I109" s="15">
        <f>I30</f>
        <v>3540.433</v>
      </c>
      <c r="J109" s="9"/>
    </row>
    <row r="110" spans="1:18" x14ac:dyDescent="0.25">
      <c r="A110" s="76" t="s">
        <v>4</v>
      </c>
      <c r="B110" s="236" t="s">
        <v>119</v>
      </c>
      <c r="C110" s="236"/>
      <c r="D110" s="236"/>
      <c r="E110" s="236"/>
      <c r="F110" s="236"/>
      <c r="G110" s="236"/>
      <c r="H110" s="84"/>
      <c r="I110" s="15">
        <f>I64</f>
        <v>3183.3548619000003</v>
      </c>
      <c r="J110" s="9"/>
    </row>
    <row r="111" spans="1:18" x14ac:dyDescent="0.25">
      <c r="A111" s="76" t="s">
        <v>6</v>
      </c>
      <c r="B111" s="236" t="s">
        <v>120</v>
      </c>
      <c r="C111" s="236"/>
      <c r="D111" s="236"/>
      <c r="E111" s="236"/>
      <c r="F111" s="236"/>
      <c r="G111" s="236"/>
      <c r="H111" s="84"/>
      <c r="I111" s="15">
        <f>I73</f>
        <v>253.16645061760002</v>
      </c>
      <c r="J111" s="9"/>
    </row>
    <row r="112" spans="1:18" s="31" customFormat="1" x14ac:dyDescent="0.25">
      <c r="A112" s="76" t="s">
        <v>8</v>
      </c>
      <c r="B112" s="236" t="s">
        <v>121</v>
      </c>
      <c r="C112" s="236"/>
      <c r="D112" s="236"/>
      <c r="E112" s="236"/>
      <c r="F112" s="236"/>
      <c r="G112" s="236"/>
      <c r="H112" s="84"/>
      <c r="I112" s="15">
        <f>H88</f>
        <v>132.35318698333333</v>
      </c>
      <c r="J112" s="9"/>
      <c r="L112" s="36"/>
    </row>
    <row r="113" spans="1:19" s="31" customFormat="1" x14ac:dyDescent="0.25">
      <c r="A113" s="76" t="s">
        <v>32</v>
      </c>
      <c r="B113" s="236" t="s">
        <v>122</v>
      </c>
      <c r="C113" s="236"/>
      <c r="D113" s="236"/>
      <c r="E113" s="236"/>
      <c r="F113" s="236"/>
      <c r="G113" s="236"/>
      <c r="H113" s="84"/>
      <c r="I113" s="15">
        <f>I95</f>
        <v>153.68856148373985</v>
      </c>
      <c r="J113" s="9"/>
      <c r="L113" s="36"/>
    </row>
    <row r="114" spans="1:19" ht="15" customHeight="1" x14ac:dyDescent="0.25">
      <c r="A114" s="237" t="s">
        <v>123</v>
      </c>
      <c r="B114" s="237"/>
      <c r="C114" s="237"/>
      <c r="D114" s="237"/>
      <c r="E114" s="237"/>
      <c r="F114" s="237"/>
      <c r="G114" s="237"/>
      <c r="H114" s="79"/>
      <c r="I114" s="18">
        <f>SUM(I109+I110+I111+I112+I113)</f>
        <v>7262.9960609846739</v>
      </c>
      <c r="J114" s="9"/>
      <c r="P114" s="17"/>
    </row>
    <row r="115" spans="1:19" ht="15" customHeight="1" thickBot="1" x14ac:dyDescent="0.3">
      <c r="A115" s="76" t="s">
        <v>34</v>
      </c>
      <c r="B115" s="231" t="s">
        <v>124</v>
      </c>
      <c r="C115" s="231"/>
      <c r="D115" s="231"/>
      <c r="E115" s="231"/>
      <c r="F115" s="231"/>
      <c r="G115" s="231"/>
      <c r="H115" s="84"/>
      <c r="I115" s="15">
        <f>I106</f>
        <v>1915.0593695494285</v>
      </c>
      <c r="J115" s="9"/>
    </row>
    <row r="116" spans="1:19" ht="15.75" thickBot="1" x14ac:dyDescent="0.3">
      <c r="A116" s="232" t="s">
        <v>125</v>
      </c>
      <c r="B116" s="232"/>
      <c r="C116" s="232"/>
      <c r="D116" s="232"/>
      <c r="E116" s="232"/>
      <c r="F116" s="232"/>
      <c r="G116" s="232"/>
      <c r="H116" s="232"/>
      <c r="I116" s="52">
        <f>ROUND(I114+I115,200)</f>
        <v>9178.0554305340993</v>
      </c>
      <c r="J116" s="9"/>
      <c r="R116" s="85"/>
      <c r="S116" s="85"/>
    </row>
    <row r="117" spans="1:19" ht="15.75" thickBot="1" x14ac:dyDescent="0.3">
      <c r="A117" s="233" t="s">
        <v>126</v>
      </c>
      <c r="B117" s="234"/>
      <c r="C117" s="234"/>
      <c r="D117" s="234"/>
      <c r="E117" s="234"/>
      <c r="F117" s="234"/>
      <c r="G117" s="234"/>
      <c r="H117" s="235"/>
      <c r="I117" s="51">
        <f>(I116/I109)</f>
        <v>2.592353938214365</v>
      </c>
    </row>
  </sheetData>
  <mergeCells count="160">
    <mergeCell ref="B5:G5"/>
    <mergeCell ref="H5:I5"/>
    <mergeCell ref="B6:G6"/>
    <mergeCell ref="H6:I6"/>
    <mergeCell ref="A7:I7"/>
    <mergeCell ref="A8:C8"/>
    <mergeCell ref="D8:E8"/>
    <mergeCell ref="F8:I8"/>
    <mergeCell ref="A1:I1"/>
    <mergeCell ref="A2:I2"/>
    <mergeCell ref="B3:G3"/>
    <mergeCell ref="H3:I3"/>
    <mergeCell ref="B4:G4"/>
    <mergeCell ref="H4:I4"/>
    <mergeCell ref="A11:C11"/>
    <mergeCell ref="D11:E11"/>
    <mergeCell ref="F11:I11"/>
    <mergeCell ref="A12:I12"/>
    <mergeCell ref="A13:I13"/>
    <mergeCell ref="B14:G14"/>
    <mergeCell ref="H14:I14"/>
    <mergeCell ref="A9:C9"/>
    <mergeCell ref="D9:E9"/>
    <mergeCell ref="F9:I9"/>
    <mergeCell ref="A10:C10"/>
    <mergeCell ref="D10:E10"/>
    <mergeCell ref="F10:I10"/>
    <mergeCell ref="B18:G18"/>
    <mergeCell ref="H18:I18"/>
    <mergeCell ref="B19:G19"/>
    <mergeCell ref="H19:I19"/>
    <mergeCell ref="B20:G20"/>
    <mergeCell ref="H20:I20"/>
    <mergeCell ref="B15:G15"/>
    <mergeCell ref="H15:I15"/>
    <mergeCell ref="B16:G16"/>
    <mergeCell ref="H16:I16"/>
    <mergeCell ref="B17:G17"/>
    <mergeCell ref="H17:I17"/>
    <mergeCell ref="B27:G27"/>
    <mergeCell ref="B28:G28"/>
    <mergeCell ref="B29:G29"/>
    <mergeCell ref="A30:G30"/>
    <mergeCell ref="A31:I31"/>
    <mergeCell ref="A32:I32"/>
    <mergeCell ref="A21:I21"/>
    <mergeCell ref="A22:I22"/>
    <mergeCell ref="B23:G23"/>
    <mergeCell ref="B24:G24"/>
    <mergeCell ref="B25:G25"/>
    <mergeCell ref="B26:G26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A36:G36"/>
    <mergeCell ref="A37:I37"/>
    <mergeCell ref="B38:G38"/>
    <mergeCell ref="B51:G51"/>
    <mergeCell ref="B52:G52"/>
    <mergeCell ref="B53:G53"/>
    <mergeCell ref="B54:G54"/>
    <mergeCell ref="B56:G56"/>
    <mergeCell ref="B57:G57"/>
    <mergeCell ref="B45:G45"/>
    <mergeCell ref="B46:G46"/>
    <mergeCell ref="A47:G47"/>
    <mergeCell ref="A48:I48"/>
    <mergeCell ref="B49:G49"/>
    <mergeCell ref="B50:G50"/>
    <mergeCell ref="B55:G55"/>
    <mergeCell ref="B62:G62"/>
    <mergeCell ref="Q62:V62"/>
    <mergeCell ref="B63:G63"/>
    <mergeCell ref="Q63:V63"/>
    <mergeCell ref="A64:G64"/>
    <mergeCell ref="Q64:V64"/>
    <mergeCell ref="A58:G58"/>
    <mergeCell ref="A59:I59"/>
    <mergeCell ref="B60:G60"/>
    <mergeCell ref="B61:G61"/>
    <mergeCell ref="Q61:V61"/>
    <mergeCell ref="B68:G68"/>
    <mergeCell ref="L68:N68"/>
    <mergeCell ref="B69:G69"/>
    <mergeCell ref="B70:G70"/>
    <mergeCell ref="L70:N70"/>
    <mergeCell ref="B71:G71"/>
    <mergeCell ref="A65:I65"/>
    <mergeCell ref="Q65:V65"/>
    <mergeCell ref="B66:G66"/>
    <mergeCell ref="L66:N66"/>
    <mergeCell ref="P66:V66"/>
    <mergeCell ref="B67:G67"/>
    <mergeCell ref="L67:N67"/>
    <mergeCell ref="B76:G76"/>
    <mergeCell ref="B77:G77"/>
    <mergeCell ref="L77:N77"/>
    <mergeCell ref="B78:G78"/>
    <mergeCell ref="L78:N78"/>
    <mergeCell ref="B79:G79"/>
    <mergeCell ref="L79:N79"/>
    <mergeCell ref="B72:G72"/>
    <mergeCell ref="L72:N72"/>
    <mergeCell ref="A73:G73"/>
    <mergeCell ref="K73:N73"/>
    <mergeCell ref="A74:I74"/>
    <mergeCell ref="A75:I75"/>
    <mergeCell ref="A83:G83"/>
    <mergeCell ref="A84:I84"/>
    <mergeCell ref="B85:G85"/>
    <mergeCell ref="H85:I85"/>
    <mergeCell ref="B86:G86"/>
    <mergeCell ref="H86:I86"/>
    <mergeCell ref="B80:G80"/>
    <mergeCell ref="L80:N80"/>
    <mergeCell ref="B81:G81"/>
    <mergeCell ref="L81:N81"/>
    <mergeCell ref="B82:G82"/>
    <mergeCell ref="L82:N82"/>
    <mergeCell ref="B91:G91"/>
    <mergeCell ref="B92:G92"/>
    <mergeCell ref="B93:G93"/>
    <mergeCell ref="B94:G94"/>
    <mergeCell ref="A95:G95"/>
    <mergeCell ref="A96:H96"/>
    <mergeCell ref="B87:G87"/>
    <mergeCell ref="H87:I87"/>
    <mergeCell ref="A88:G88"/>
    <mergeCell ref="H88:I88"/>
    <mergeCell ref="A89:H89"/>
    <mergeCell ref="B90:G90"/>
    <mergeCell ref="H102:H103"/>
    <mergeCell ref="I102:I103"/>
    <mergeCell ref="B104:G104"/>
    <mergeCell ref="B105:G105"/>
    <mergeCell ref="A106:G106"/>
    <mergeCell ref="A107:H107"/>
    <mergeCell ref="B97:G97"/>
    <mergeCell ref="B98:G98"/>
    <mergeCell ref="B99:G99"/>
    <mergeCell ref="B100:G100"/>
    <mergeCell ref="B101:G101"/>
    <mergeCell ref="A102:A103"/>
    <mergeCell ref="B102:G103"/>
    <mergeCell ref="A114:G114"/>
    <mergeCell ref="B115:G115"/>
    <mergeCell ref="A116:H116"/>
    <mergeCell ref="A117:H117"/>
    <mergeCell ref="A108:G108"/>
    <mergeCell ref="B109:G109"/>
    <mergeCell ref="B110:G110"/>
    <mergeCell ref="B111:G111"/>
    <mergeCell ref="B112:G112"/>
    <mergeCell ref="B113:G113"/>
  </mergeCells>
  <pageMargins left="0.25" right="0.25" top="0.75" bottom="0.75" header="0.3" footer="0.3"/>
  <pageSetup paperSize="9" fitToWidth="3" fitToHeight="3" orientation="portrait" horizontalDpi="4294967294" verticalDpi="4294967294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X117"/>
  <sheetViews>
    <sheetView zoomScale="110" zoomScaleNormal="110" workbookViewId="0">
      <selection activeCell="A9" sqref="A9:C9"/>
    </sheetView>
  </sheetViews>
  <sheetFormatPr defaultColWidth="9.140625" defaultRowHeight="15" x14ac:dyDescent="0.25"/>
  <cols>
    <col min="1" max="7" width="9.140625" style="12"/>
    <col min="8" max="8" width="10.5703125" style="12" customWidth="1"/>
    <col min="9" max="9" width="20.28515625" style="12" customWidth="1"/>
    <col min="10" max="10" width="10.7109375" style="12" hidden="1" customWidth="1"/>
    <col min="11" max="11" width="12.42578125" style="12" hidden="1" customWidth="1"/>
    <col min="12" max="12" width="9.7109375" style="13" hidden="1" customWidth="1"/>
    <col min="13" max="13" width="17" style="12" hidden="1" customWidth="1"/>
    <col min="14" max="14" width="9.5703125" style="12" hidden="1" customWidth="1"/>
    <col min="15" max="15" width="17.140625" style="12" hidden="1" customWidth="1"/>
    <col min="16" max="16" width="0.42578125" style="12" hidden="1" customWidth="1"/>
    <col min="17" max="17" width="0.5703125" style="12" hidden="1" customWidth="1"/>
    <col min="18" max="18" width="9.140625" style="12"/>
    <col min="19" max="19" width="10.42578125" style="12" bestFit="1" customWidth="1"/>
    <col min="20" max="20" width="11.5703125" style="12" bestFit="1" customWidth="1"/>
    <col min="21" max="21" width="9.140625" style="12"/>
    <col min="22" max="22" width="10.42578125" style="12" bestFit="1" customWidth="1"/>
    <col min="23" max="23" width="11" style="12" customWidth="1"/>
    <col min="24" max="24" width="9.140625" style="12"/>
    <col min="25" max="25" width="10.5703125" style="12" bestFit="1" customWidth="1"/>
    <col min="26" max="16384" width="9.140625" style="12"/>
  </cols>
  <sheetData>
    <row r="1" spans="1:12" ht="15" customHeight="1" x14ac:dyDescent="0.2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9"/>
    </row>
    <row r="2" spans="1:12" ht="15" customHeight="1" x14ac:dyDescent="0.25">
      <c r="A2" s="303" t="s">
        <v>1</v>
      </c>
      <c r="B2" s="303"/>
      <c r="C2" s="303"/>
      <c r="D2" s="303"/>
      <c r="E2" s="303"/>
      <c r="F2" s="303"/>
      <c r="G2" s="303"/>
      <c r="H2" s="303"/>
      <c r="I2" s="303"/>
      <c r="J2" s="9"/>
    </row>
    <row r="3" spans="1:12" ht="15" customHeight="1" x14ac:dyDescent="0.25">
      <c r="A3" s="84" t="s">
        <v>2</v>
      </c>
      <c r="B3" s="236" t="s">
        <v>3</v>
      </c>
      <c r="C3" s="236"/>
      <c r="D3" s="236"/>
      <c r="E3" s="236"/>
      <c r="F3" s="236"/>
      <c r="G3" s="236"/>
      <c r="H3" s="303"/>
      <c r="I3" s="303"/>
      <c r="J3" s="9"/>
    </row>
    <row r="4" spans="1:12" ht="15" customHeight="1" x14ac:dyDescent="0.25">
      <c r="A4" s="84" t="s">
        <v>4</v>
      </c>
      <c r="B4" s="236" t="s">
        <v>5</v>
      </c>
      <c r="C4" s="236"/>
      <c r="D4" s="236"/>
      <c r="E4" s="236"/>
      <c r="F4" s="236"/>
      <c r="G4" s="236"/>
      <c r="H4" s="303"/>
      <c r="I4" s="303"/>
      <c r="J4" s="9"/>
    </row>
    <row r="5" spans="1:12" ht="15" customHeight="1" x14ac:dyDescent="0.25">
      <c r="A5" s="84" t="s">
        <v>6</v>
      </c>
      <c r="B5" s="236" t="s">
        <v>7</v>
      </c>
      <c r="C5" s="236"/>
      <c r="D5" s="236"/>
      <c r="E5" s="236"/>
      <c r="F5" s="236"/>
      <c r="G5" s="236"/>
      <c r="H5" s="300" t="s">
        <v>252</v>
      </c>
      <c r="I5" s="300"/>
      <c r="J5" s="9"/>
    </row>
    <row r="6" spans="1:12" ht="15" customHeight="1" x14ac:dyDescent="0.25">
      <c r="A6" s="84" t="s">
        <v>8</v>
      </c>
      <c r="B6" s="236" t="s">
        <v>9</v>
      </c>
      <c r="C6" s="236"/>
      <c r="D6" s="236"/>
      <c r="E6" s="236"/>
      <c r="F6" s="236"/>
      <c r="G6" s="236"/>
      <c r="H6" s="300" t="s">
        <v>10</v>
      </c>
      <c r="I6" s="300"/>
      <c r="J6" s="9"/>
    </row>
    <row r="7" spans="1:12" ht="15.75" customHeight="1" x14ac:dyDescent="0.25">
      <c r="A7" s="307" t="s">
        <v>11</v>
      </c>
      <c r="B7" s="307"/>
      <c r="C7" s="307"/>
      <c r="D7" s="307"/>
      <c r="E7" s="307"/>
      <c r="F7" s="307"/>
      <c r="G7" s="307"/>
      <c r="H7" s="307"/>
      <c r="I7" s="307"/>
      <c r="J7" s="9"/>
    </row>
    <row r="8" spans="1:12" s="6" customFormat="1" ht="44.25" customHeight="1" x14ac:dyDescent="0.25">
      <c r="A8" s="308" t="s">
        <v>12</v>
      </c>
      <c r="B8" s="308"/>
      <c r="C8" s="308"/>
      <c r="D8" s="308" t="s">
        <v>13</v>
      </c>
      <c r="E8" s="308"/>
      <c r="F8" s="308" t="s">
        <v>14</v>
      </c>
      <c r="G8" s="308"/>
      <c r="H8" s="308"/>
      <c r="I8" s="308"/>
      <c r="J8" s="9"/>
      <c r="L8" s="14"/>
    </row>
    <row r="9" spans="1:12" ht="15" customHeight="1" x14ac:dyDescent="0.25">
      <c r="A9" s="303" t="s">
        <v>254</v>
      </c>
      <c r="B9" s="303"/>
      <c r="C9" s="303"/>
      <c r="D9" s="256" t="s">
        <v>15</v>
      </c>
      <c r="E9" s="258"/>
      <c r="F9" s="303"/>
      <c r="G9" s="303"/>
      <c r="H9" s="303"/>
      <c r="I9" s="303"/>
      <c r="J9" s="9"/>
    </row>
    <row r="10" spans="1:12" x14ac:dyDescent="0.25">
      <c r="A10" s="303"/>
      <c r="B10" s="303"/>
      <c r="C10" s="303"/>
      <c r="D10" s="236"/>
      <c r="E10" s="236"/>
      <c r="F10" s="303"/>
      <c r="G10" s="303"/>
      <c r="H10" s="303"/>
      <c r="I10" s="303"/>
      <c r="J10" s="9"/>
    </row>
    <row r="11" spans="1:12" x14ac:dyDescent="0.25">
      <c r="A11" s="303"/>
      <c r="B11" s="303"/>
      <c r="C11" s="303"/>
      <c r="D11" s="236"/>
      <c r="E11" s="236"/>
      <c r="F11" s="303"/>
      <c r="G11" s="303"/>
      <c r="H11" s="303"/>
      <c r="I11" s="303"/>
      <c r="J11" s="9"/>
    </row>
    <row r="12" spans="1:12" ht="15.75" customHeight="1" x14ac:dyDescent="0.25">
      <c r="A12" s="303" t="s">
        <v>16</v>
      </c>
      <c r="B12" s="303"/>
      <c r="C12" s="303"/>
      <c r="D12" s="303"/>
      <c r="E12" s="303"/>
      <c r="F12" s="303"/>
      <c r="G12" s="303"/>
      <c r="H12" s="303"/>
      <c r="I12" s="303"/>
      <c r="J12" s="9"/>
    </row>
    <row r="13" spans="1:12" s="6" customFormat="1" ht="16.5" customHeight="1" x14ac:dyDescent="0.25">
      <c r="A13" s="241" t="s">
        <v>17</v>
      </c>
      <c r="B13" s="241"/>
      <c r="C13" s="241"/>
      <c r="D13" s="241"/>
      <c r="E13" s="241"/>
      <c r="F13" s="241"/>
      <c r="G13" s="241"/>
      <c r="H13" s="241"/>
      <c r="I13" s="241"/>
      <c r="J13" s="9"/>
      <c r="L13" s="14"/>
    </row>
    <row r="14" spans="1:12" ht="15" customHeight="1" x14ac:dyDescent="0.25">
      <c r="A14" s="45">
        <v>1</v>
      </c>
      <c r="B14" s="236" t="s">
        <v>18</v>
      </c>
      <c r="C14" s="236"/>
      <c r="D14" s="236"/>
      <c r="E14" s="236"/>
      <c r="F14" s="236"/>
      <c r="G14" s="236"/>
      <c r="H14" s="303"/>
      <c r="I14" s="303"/>
      <c r="J14" s="9"/>
    </row>
    <row r="15" spans="1:12" ht="15" customHeight="1" x14ac:dyDescent="0.25">
      <c r="A15" s="45">
        <v>2</v>
      </c>
      <c r="B15" s="236" t="s">
        <v>19</v>
      </c>
      <c r="C15" s="236"/>
      <c r="D15" s="236"/>
      <c r="E15" s="236"/>
      <c r="F15" s="236"/>
      <c r="G15" s="236"/>
      <c r="H15" s="303" t="s">
        <v>220</v>
      </c>
      <c r="I15" s="303"/>
      <c r="J15" s="9"/>
    </row>
    <row r="16" spans="1:12" ht="15" customHeight="1" x14ac:dyDescent="0.25">
      <c r="A16" s="45">
        <v>3</v>
      </c>
      <c r="B16" s="236" t="s">
        <v>20</v>
      </c>
      <c r="C16" s="236"/>
      <c r="D16" s="236"/>
      <c r="E16" s="236"/>
      <c r="F16" s="236"/>
      <c r="G16" s="236"/>
      <c r="H16" s="304"/>
      <c r="I16" s="304"/>
      <c r="J16" s="9"/>
    </row>
    <row r="17" spans="1:12" ht="47.25" customHeight="1" x14ac:dyDescent="0.25">
      <c r="A17" s="45">
        <v>4</v>
      </c>
      <c r="B17" s="236" t="s">
        <v>21</v>
      </c>
      <c r="C17" s="236"/>
      <c r="D17" s="236"/>
      <c r="E17" s="236"/>
      <c r="F17" s="236"/>
      <c r="G17" s="236"/>
      <c r="H17" s="305" t="s">
        <v>247</v>
      </c>
      <c r="I17" s="306"/>
      <c r="J17" s="9"/>
    </row>
    <row r="18" spans="1:12" ht="15" customHeight="1" x14ac:dyDescent="0.25">
      <c r="A18" s="45">
        <v>5</v>
      </c>
      <c r="B18" s="236" t="s">
        <v>22</v>
      </c>
      <c r="C18" s="236"/>
      <c r="D18" s="236"/>
      <c r="E18" s="236"/>
      <c r="F18" s="236"/>
      <c r="G18" s="236"/>
      <c r="H18" s="299">
        <v>45292</v>
      </c>
      <c r="I18" s="300"/>
      <c r="J18" s="9"/>
    </row>
    <row r="19" spans="1:12" ht="15" customHeight="1" x14ac:dyDescent="0.25">
      <c r="A19" s="45">
        <v>6</v>
      </c>
      <c r="B19" s="253" t="s">
        <v>128</v>
      </c>
      <c r="C19" s="254"/>
      <c r="D19" s="254"/>
      <c r="E19" s="254"/>
      <c r="F19" s="254"/>
      <c r="G19" s="255"/>
      <c r="H19" s="301">
        <v>15</v>
      </c>
      <c r="I19" s="302"/>
      <c r="J19" s="9"/>
    </row>
    <row r="20" spans="1:12" ht="15" customHeight="1" x14ac:dyDescent="0.25">
      <c r="A20" s="45">
        <v>7</v>
      </c>
      <c r="B20" s="253" t="s">
        <v>129</v>
      </c>
      <c r="C20" s="254"/>
      <c r="D20" s="254"/>
      <c r="E20" s="254"/>
      <c r="F20" s="254"/>
      <c r="G20" s="255"/>
      <c r="H20" s="301">
        <v>5.5</v>
      </c>
      <c r="I20" s="302"/>
      <c r="J20" s="9"/>
    </row>
    <row r="21" spans="1:12" ht="15" customHeight="1" x14ac:dyDescent="0.25">
      <c r="A21" s="242" t="s">
        <v>23</v>
      </c>
      <c r="B21" s="242"/>
      <c r="C21" s="242"/>
      <c r="D21" s="242"/>
      <c r="E21" s="242"/>
      <c r="F21" s="242"/>
      <c r="G21" s="242"/>
      <c r="H21" s="242"/>
      <c r="I21" s="242"/>
      <c r="J21" s="9"/>
    </row>
    <row r="22" spans="1:12" ht="15.75" customHeight="1" x14ac:dyDescent="0.25">
      <c r="A22" s="295" t="s">
        <v>24</v>
      </c>
      <c r="B22" s="295"/>
      <c r="C22" s="295"/>
      <c r="D22" s="295"/>
      <c r="E22" s="295"/>
      <c r="F22" s="295"/>
      <c r="G22" s="295"/>
      <c r="H22" s="295"/>
      <c r="I22" s="295"/>
      <c r="J22" s="9"/>
    </row>
    <row r="23" spans="1:12" s="6" customFormat="1" ht="28.5" customHeight="1" x14ac:dyDescent="0.25">
      <c r="A23" s="78">
        <v>1</v>
      </c>
      <c r="B23" s="241" t="s">
        <v>25</v>
      </c>
      <c r="C23" s="241"/>
      <c r="D23" s="241"/>
      <c r="E23" s="241"/>
      <c r="F23" s="241"/>
      <c r="G23" s="241"/>
      <c r="H23" s="78" t="s">
        <v>26</v>
      </c>
      <c r="I23" s="78" t="s">
        <v>27</v>
      </c>
      <c r="J23" s="9"/>
      <c r="L23" s="14"/>
    </row>
    <row r="24" spans="1:12" ht="15" customHeight="1" x14ac:dyDescent="0.25">
      <c r="A24" s="45" t="s">
        <v>2</v>
      </c>
      <c r="B24" s="236" t="s">
        <v>28</v>
      </c>
      <c r="C24" s="236"/>
      <c r="D24" s="236"/>
      <c r="E24" s="236"/>
      <c r="F24" s="236"/>
      <c r="G24" s="236"/>
      <c r="H24" s="84"/>
      <c r="I24" s="22">
        <v>2723.41</v>
      </c>
      <c r="J24" s="9"/>
    </row>
    <row r="25" spans="1:12" ht="15" customHeight="1" x14ac:dyDescent="0.25">
      <c r="A25" s="45" t="s">
        <v>4</v>
      </c>
      <c r="B25" s="236" t="s">
        <v>29</v>
      </c>
      <c r="C25" s="236"/>
      <c r="D25" s="236"/>
      <c r="E25" s="236"/>
      <c r="F25" s="236"/>
      <c r="G25" s="236"/>
      <c r="H25" s="16">
        <v>0.3</v>
      </c>
      <c r="I25" s="22">
        <f>H25*I24</f>
        <v>817.02299999999991</v>
      </c>
      <c r="J25" s="9"/>
    </row>
    <row r="26" spans="1:12" ht="15" customHeight="1" x14ac:dyDescent="0.25">
      <c r="A26" s="45" t="s">
        <v>6</v>
      </c>
      <c r="B26" s="236" t="s">
        <v>30</v>
      </c>
      <c r="C26" s="236"/>
      <c r="D26" s="236"/>
      <c r="E26" s="236"/>
      <c r="F26" s="236"/>
      <c r="G26" s="236"/>
      <c r="H26" s="84"/>
      <c r="I26" s="22"/>
      <c r="J26" s="9"/>
    </row>
    <row r="27" spans="1:12" ht="15" customHeight="1" x14ac:dyDescent="0.25">
      <c r="A27" s="45" t="s">
        <v>8</v>
      </c>
      <c r="B27" s="236" t="s">
        <v>31</v>
      </c>
      <c r="C27" s="236"/>
      <c r="D27" s="236"/>
      <c r="E27" s="236"/>
      <c r="F27" s="236"/>
      <c r="G27" s="236"/>
      <c r="H27" s="16">
        <v>0.2</v>
      </c>
      <c r="I27" s="22">
        <f>(I24+I25)/(220)*(20%)*(15*7)</f>
        <v>337.95042272727272</v>
      </c>
      <c r="J27" s="9"/>
    </row>
    <row r="28" spans="1:12" ht="15" customHeight="1" x14ac:dyDescent="0.25">
      <c r="A28" s="45" t="s">
        <v>32</v>
      </c>
      <c r="B28" s="236" t="s">
        <v>33</v>
      </c>
      <c r="C28" s="236"/>
      <c r="D28" s="236"/>
      <c r="E28" s="236"/>
      <c r="F28" s="236"/>
      <c r="G28" s="236"/>
      <c r="H28" s="16">
        <v>0.2</v>
      </c>
      <c r="I28" s="22">
        <f>(I24+I25)/(220)*(20%)*(15*1)</f>
        <v>48.278631818181822</v>
      </c>
      <c r="J28" s="9"/>
    </row>
    <row r="29" spans="1:12" ht="15" customHeight="1" x14ac:dyDescent="0.25">
      <c r="A29" s="45" t="s">
        <v>34</v>
      </c>
      <c r="B29" s="236" t="s">
        <v>35</v>
      </c>
      <c r="C29" s="236"/>
      <c r="D29" s="236"/>
      <c r="E29" s="236"/>
      <c r="F29" s="236"/>
      <c r="G29" s="236"/>
      <c r="H29" s="84"/>
      <c r="I29" s="22"/>
      <c r="J29" s="9"/>
      <c r="K29" s="17"/>
    </row>
    <row r="30" spans="1:12" x14ac:dyDescent="0.25">
      <c r="A30" s="240" t="s">
        <v>36</v>
      </c>
      <c r="B30" s="240"/>
      <c r="C30" s="240"/>
      <c r="D30" s="240"/>
      <c r="E30" s="240"/>
      <c r="F30" s="240"/>
      <c r="G30" s="240"/>
      <c r="H30" s="77"/>
      <c r="I30" s="109">
        <f>SUM(I24:I29)</f>
        <v>3926.6620545454548</v>
      </c>
      <c r="J30" s="10"/>
    </row>
    <row r="31" spans="1:12" ht="15" customHeight="1" x14ac:dyDescent="0.25">
      <c r="A31" s="242" t="s">
        <v>37</v>
      </c>
      <c r="B31" s="242"/>
      <c r="C31" s="242"/>
      <c r="D31" s="242"/>
      <c r="E31" s="242"/>
      <c r="F31" s="242"/>
      <c r="G31" s="242"/>
      <c r="H31" s="242"/>
      <c r="I31" s="242"/>
      <c r="J31" s="9"/>
    </row>
    <row r="32" spans="1:12" ht="15.75" customHeight="1" x14ac:dyDescent="0.25">
      <c r="A32" s="242" t="s">
        <v>38</v>
      </c>
      <c r="B32" s="242"/>
      <c r="C32" s="242"/>
      <c r="D32" s="242"/>
      <c r="E32" s="242"/>
      <c r="F32" s="242"/>
      <c r="G32" s="242"/>
      <c r="H32" s="242"/>
      <c r="I32" s="242"/>
      <c r="J32" s="9"/>
    </row>
    <row r="33" spans="1:16" s="6" customFormat="1" ht="28.5" customHeight="1" x14ac:dyDescent="0.25">
      <c r="A33" s="78" t="s">
        <v>39</v>
      </c>
      <c r="B33" s="241" t="s">
        <v>40</v>
      </c>
      <c r="C33" s="241"/>
      <c r="D33" s="241"/>
      <c r="E33" s="241"/>
      <c r="F33" s="241"/>
      <c r="G33" s="241"/>
      <c r="H33" s="78" t="s">
        <v>26</v>
      </c>
      <c r="I33" s="78" t="s">
        <v>27</v>
      </c>
      <c r="J33" s="9"/>
      <c r="L33" s="14"/>
    </row>
    <row r="34" spans="1:16" ht="15" customHeight="1" x14ac:dyDescent="0.25">
      <c r="A34" s="45" t="s">
        <v>2</v>
      </c>
      <c r="B34" s="236" t="s">
        <v>41</v>
      </c>
      <c r="C34" s="236"/>
      <c r="D34" s="236"/>
      <c r="E34" s="236"/>
      <c r="F34" s="236"/>
      <c r="G34" s="236"/>
      <c r="H34" s="19">
        <v>8.3299999999999999E-2</v>
      </c>
      <c r="I34" s="22">
        <f>I30*H34</f>
        <v>327.09094914363641</v>
      </c>
      <c r="J34" s="40">
        <v>9.0749999999999997E-2</v>
      </c>
    </row>
    <row r="35" spans="1:16" ht="15" customHeight="1" x14ac:dyDescent="0.25">
      <c r="A35" s="45" t="s">
        <v>4</v>
      </c>
      <c r="B35" s="236" t="s">
        <v>42</v>
      </c>
      <c r="C35" s="236"/>
      <c r="D35" s="236"/>
      <c r="E35" s="236"/>
      <c r="F35" s="236"/>
      <c r="G35" s="236"/>
      <c r="H35" s="19">
        <v>0.121</v>
      </c>
      <c r="I35" s="22">
        <f>I30*H35</f>
        <v>475.12610860000001</v>
      </c>
      <c r="J35" s="41">
        <f>9.075%/3</f>
        <v>3.0249999999999999E-2</v>
      </c>
      <c r="K35" s="20">
        <f>8.33%+J35</f>
        <v>0.11355</v>
      </c>
    </row>
    <row r="36" spans="1:16" x14ac:dyDescent="0.25">
      <c r="A36" s="240" t="s">
        <v>36</v>
      </c>
      <c r="B36" s="240"/>
      <c r="C36" s="240"/>
      <c r="D36" s="240"/>
      <c r="E36" s="240"/>
      <c r="F36" s="240"/>
      <c r="G36" s="240"/>
      <c r="H36" s="49">
        <f>SUM(H34:H35)</f>
        <v>0.20429999999999998</v>
      </c>
      <c r="I36" s="109">
        <f>SUM(I34:I35)</f>
        <v>802.21705774363636</v>
      </c>
      <c r="J36" s="20">
        <f>J34+J35</f>
        <v>0.121</v>
      </c>
      <c r="K36" s="21"/>
    </row>
    <row r="37" spans="1:16" ht="28.5" customHeight="1" x14ac:dyDescent="0.25">
      <c r="A37" s="295" t="s">
        <v>43</v>
      </c>
      <c r="B37" s="295"/>
      <c r="C37" s="295"/>
      <c r="D37" s="295"/>
      <c r="E37" s="295"/>
      <c r="F37" s="295"/>
      <c r="G37" s="295"/>
      <c r="H37" s="295"/>
      <c r="I37" s="295"/>
      <c r="J37" s="9"/>
    </row>
    <row r="38" spans="1:16" s="6" customFormat="1" ht="28.5" customHeight="1" x14ac:dyDescent="0.25">
      <c r="A38" s="78" t="s">
        <v>44</v>
      </c>
      <c r="B38" s="241" t="s">
        <v>45</v>
      </c>
      <c r="C38" s="241"/>
      <c r="D38" s="241"/>
      <c r="E38" s="241"/>
      <c r="F38" s="241"/>
      <c r="G38" s="241"/>
      <c r="H38" s="78" t="s">
        <v>46</v>
      </c>
      <c r="I38" s="78" t="s">
        <v>27</v>
      </c>
      <c r="J38" s="9"/>
      <c r="L38" s="14"/>
    </row>
    <row r="39" spans="1:16" x14ac:dyDescent="0.25">
      <c r="A39" s="45" t="s">
        <v>2</v>
      </c>
      <c r="B39" s="236" t="s">
        <v>47</v>
      </c>
      <c r="C39" s="236"/>
      <c r="D39" s="236"/>
      <c r="E39" s="236"/>
      <c r="F39" s="236"/>
      <c r="G39" s="236"/>
      <c r="H39" s="19">
        <v>0.2</v>
      </c>
      <c r="I39" s="15">
        <f>ROUND((I30+I36)*H39,2)</f>
        <v>945.78</v>
      </c>
      <c r="J39" s="9"/>
      <c r="P39" s="20"/>
    </row>
    <row r="40" spans="1:16" ht="15" customHeight="1" x14ac:dyDescent="0.25">
      <c r="A40" s="45" t="s">
        <v>4</v>
      </c>
      <c r="B40" s="236" t="s">
        <v>48</v>
      </c>
      <c r="C40" s="236"/>
      <c r="D40" s="236"/>
      <c r="E40" s="236"/>
      <c r="F40" s="236"/>
      <c r="G40" s="236"/>
      <c r="H40" s="19">
        <v>2.5000000000000001E-2</v>
      </c>
      <c r="I40" s="15">
        <f>ROUND((I30+I36)*H40,2)</f>
        <v>118.22</v>
      </c>
      <c r="J40" s="9"/>
    </row>
    <row r="41" spans="1:16" ht="15" customHeight="1" x14ac:dyDescent="0.25">
      <c r="A41" s="45" t="s">
        <v>6</v>
      </c>
      <c r="B41" s="236" t="s">
        <v>49</v>
      </c>
      <c r="C41" s="236"/>
      <c r="D41" s="236"/>
      <c r="E41" s="236"/>
      <c r="F41" s="236"/>
      <c r="G41" s="236"/>
      <c r="H41" s="44">
        <v>0.03</v>
      </c>
      <c r="I41" s="15">
        <f>ROUND((I30+I36)*H41,2)</f>
        <v>141.87</v>
      </c>
      <c r="J41" s="9"/>
    </row>
    <row r="42" spans="1:16" ht="15" customHeight="1" x14ac:dyDescent="0.25">
      <c r="A42" s="45" t="s">
        <v>8</v>
      </c>
      <c r="B42" s="236" t="s">
        <v>50</v>
      </c>
      <c r="C42" s="236"/>
      <c r="D42" s="236"/>
      <c r="E42" s="236"/>
      <c r="F42" s="236"/>
      <c r="G42" s="236"/>
      <c r="H42" s="19">
        <v>1.4999999999999999E-2</v>
      </c>
      <c r="I42" s="15">
        <f>ROUND((I30+I36)*H42,2)</f>
        <v>70.930000000000007</v>
      </c>
      <c r="J42" s="9"/>
    </row>
    <row r="43" spans="1:16" ht="15" customHeight="1" x14ac:dyDescent="0.25">
      <c r="A43" s="45" t="s">
        <v>32</v>
      </c>
      <c r="B43" s="236" t="s">
        <v>51</v>
      </c>
      <c r="C43" s="236"/>
      <c r="D43" s="236"/>
      <c r="E43" s="236"/>
      <c r="F43" s="236"/>
      <c r="G43" s="236"/>
      <c r="H43" s="19">
        <v>0.01</v>
      </c>
      <c r="I43" s="15">
        <f>ROUND((I30+I36)*H43,2)</f>
        <v>47.29</v>
      </c>
      <c r="J43" s="9"/>
    </row>
    <row r="44" spans="1:16" x14ac:dyDescent="0.25">
      <c r="A44" s="45" t="s">
        <v>34</v>
      </c>
      <c r="B44" s="236" t="s">
        <v>52</v>
      </c>
      <c r="C44" s="236"/>
      <c r="D44" s="236"/>
      <c r="E44" s="236"/>
      <c r="F44" s="236"/>
      <c r="G44" s="236"/>
      <c r="H44" s="19">
        <v>6.0000000000000001E-3</v>
      </c>
      <c r="I44" s="15">
        <f>ROUND((I30+I36)*H44,2)</f>
        <v>28.37</v>
      </c>
      <c r="J44" s="9"/>
    </row>
    <row r="45" spans="1:16" x14ac:dyDescent="0.25">
      <c r="A45" s="45" t="s">
        <v>53</v>
      </c>
      <c r="B45" s="236" t="s">
        <v>54</v>
      </c>
      <c r="C45" s="236"/>
      <c r="D45" s="236"/>
      <c r="E45" s="236"/>
      <c r="F45" s="236"/>
      <c r="G45" s="236"/>
      <c r="H45" s="19">
        <v>2E-3</v>
      </c>
      <c r="I45" s="15">
        <f>ROUND((I30+I36)*H45,2)</f>
        <v>9.4600000000000009</v>
      </c>
      <c r="J45" s="9"/>
    </row>
    <row r="46" spans="1:16" x14ac:dyDescent="0.25">
      <c r="A46" s="45" t="s">
        <v>55</v>
      </c>
      <c r="B46" s="236" t="s">
        <v>56</v>
      </c>
      <c r="C46" s="236"/>
      <c r="D46" s="236"/>
      <c r="E46" s="236"/>
      <c r="F46" s="236"/>
      <c r="G46" s="236"/>
      <c r="H46" s="19">
        <v>0.08</v>
      </c>
      <c r="I46" s="15">
        <f>ROUND((I30+I36)*H46,2)</f>
        <v>378.31</v>
      </c>
      <c r="J46" s="9"/>
    </row>
    <row r="47" spans="1:16" x14ac:dyDescent="0.25">
      <c r="A47" s="240" t="s">
        <v>36</v>
      </c>
      <c r="B47" s="240"/>
      <c r="C47" s="240"/>
      <c r="D47" s="240"/>
      <c r="E47" s="240"/>
      <c r="F47" s="240"/>
      <c r="G47" s="240"/>
      <c r="H47" s="49">
        <f>SUM(H39:H46)</f>
        <v>0.36800000000000005</v>
      </c>
      <c r="I47" s="48">
        <f>SUM(I39:I46)</f>
        <v>1740.2299999999998</v>
      </c>
      <c r="J47" s="9"/>
    </row>
    <row r="48" spans="1:16" ht="15.75" customHeight="1" x14ac:dyDescent="0.25">
      <c r="A48" s="242" t="s">
        <v>57</v>
      </c>
      <c r="B48" s="242"/>
      <c r="C48" s="242"/>
      <c r="D48" s="242"/>
      <c r="E48" s="242"/>
      <c r="F48" s="242"/>
      <c r="G48" s="242"/>
      <c r="H48" s="242"/>
      <c r="I48" s="242"/>
      <c r="J48" s="9"/>
    </row>
    <row r="49" spans="1:23" ht="28.5" customHeight="1" x14ac:dyDescent="0.25">
      <c r="A49" s="78" t="s">
        <v>58</v>
      </c>
      <c r="B49" s="241" t="s">
        <v>59</v>
      </c>
      <c r="C49" s="241"/>
      <c r="D49" s="241"/>
      <c r="E49" s="241"/>
      <c r="F49" s="241"/>
      <c r="G49" s="241"/>
      <c r="H49" s="78" t="s">
        <v>26</v>
      </c>
      <c r="I49" s="78" t="s">
        <v>27</v>
      </c>
      <c r="J49" s="9"/>
    </row>
    <row r="50" spans="1:23" ht="15" customHeight="1" x14ac:dyDescent="0.25">
      <c r="A50" s="45" t="s">
        <v>2</v>
      </c>
      <c r="B50" s="236" t="s">
        <v>60</v>
      </c>
      <c r="C50" s="236"/>
      <c r="D50" s="236"/>
      <c r="E50" s="236"/>
      <c r="F50" s="236"/>
      <c r="G50" s="236"/>
      <c r="H50" s="19"/>
      <c r="I50" s="22">
        <f>(H20*2)*15</f>
        <v>165</v>
      </c>
      <c r="J50" s="23"/>
      <c r="S50" s="17"/>
    </row>
    <row r="51" spans="1:23" ht="15" customHeight="1" x14ac:dyDescent="0.25">
      <c r="A51" s="45" t="s">
        <v>61</v>
      </c>
      <c r="B51" s="236" t="s">
        <v>130</v>
      </c>
      <c r="C51" s="236"/>
      <c r="D51" s="236"/>
      <c r="E51" s="236"/>
      <c r="F51" s="236"/>
      <c r="G51" s="236"/>
      <c r="H51" s="19">
        <v>0.06</v>
      </c>
      <c r="I51" s="22">
        <f>-H51*I24</f>
        <v>-163.40459999999999</v>
      </c>
      <c r="J51" s="42"/>
      <c r="R51" s="17"/>
      <c r="S51" s="17"/>
    </row>
    <row r="52" spans="1:23" ht="15" customHeight="1" x14ac:dyDescent="0.25">
      <c r="A52" s="45" t="s">
        <v>4</v>
      </c>
      <c r="B52" s="236" t="s">
        <v>62</v>
      </c>
      <c r="C52" s="236"/>
      <c r="D52" s="236"/>
      <c r="E52" s="236"/>
      <c r="F52" s="236"/>
      <c r="G52" s="236"/>
      <c r="H52" s="7">
        <v>47.37</v>
      </c>
      <c r="I52" s="22">
        <f>(H52*15)</f>
        <v>710.55</v>
      </c>
      <c r="J52" s="23"/>
      <c r="S52" s="73"/>
      <c r="T52" s="73"/>
      <c r="V52" s="73"/>
    </row>
    <row r="53" spans="1:23" ht="15" customHeight="1" x14ac:dyDescent="0.25">
      <c r="A53" s="45" t="s">
        <v>63</v>
      </c>
      <c r="B53" s="236" t="s">
        <v>64</v>
      </c>
      <c r="C53" s="236"/>
      <c r="D53" s="236"/>
      <c r="E53" s="236"/>
      <c r="F53" s="236"/>
      <c r="G53" s="236"/>
      <c r="H53" s="3"/>
      <c r="I53" s="22">
        <f>I52*-2%</f>
        <v>-14.210999999999999</v>
      </c>
      <c r="J53" s="42"/>
      <c r="K53" s="24"/>
      <c r="S53" s="17"/>
      <c r="T53" s="17"/>
    </row>
    <row r="54" spans="1:23" ht="15" customHeight="1" x14ac:dyDescent="0.25">
      <c r="A54" s="45" t="s">
        <v>6</v>
      </c>
      <c r="B54" s="236" t="s">
        <v>65</v>
      </c>
      <c r="C54" s="236"/>
      <c r="D54" s="236"/>
      <c r="E54" s="236"/>
      <c r="F54" s="236"/>
      <c r="G54" s="236"/>
      <c r="H54" s="84"/>
      <c r="I54" s="22"/>
      <c r="J54" s="43"/>
      <c r="S54" s="17"/>
      <c r="T54" s="54"/>
    </row>
    <row r="55" spans="1:23" ht="15" customHeight="1" x14ac:dyDescent="0.25">
      <c r="A55" s="45" t="s">
        <v>8</v>
      </c>
      <c r="B55" s="292" t="s">
        <v>253</v>
      </c>
      <c r="C55" s="293"/>
      <c r="D55" s="293"/>
      <c r="E55" s="293"/>
      <c r="F55" s="293"/>
      <c r="G55" s="294"/>
      <c r="H55" s="84"/>
      <c r="I55" s="146">
        <v>164.05</v>
      </c>
      <c r="J55" s="43"/>
      <c r="S55" s="17"/>
      <c r="T55" s="54"/>
    </row>
    <row r="56" spans="1:23" x14ac:dyDescent="0.25">
      <c r="A56" s="45" t="s">
        <v>32</v>
      </c>
      <c r="B56" s="253" t="s">
        <v>66</v>
      </c>
      <c r="C56" s="254"/>
      <c r="D56" s="254"/>
      <c r="E56" s="254"/>
      <c r="F56" s="254"/>
      <c r="G56" s="255"/>
      <c r="H56" s="84"/>
      <c r="I56" s="22">
        <v>10.83</v>
      </c>
      <c r="J56" s="9"/>
      <c r="V56" s="17"/>
    </row>
    <row r="57" spans="1:23" x14ac:dyDescent="0.25">
      <c r="A57" s="45" t="s">
        <v>34</v>
      </c>
      <c r="B57" s="253" t="s">
        <v>67</v>
      </c>
      <c r="C57" s="254"/>
      <c r="D57" s="254"/>
      <c r="E57" s="254"/>
      <c r="F57" s="254"/>
      <c r="G57" s="255"/>
      <c r="H57" s="84"/>
      <c r="I57" s="22">
        <v>18.170000000000002</v>
      </c>
      <c r="J57" s="9"/>
    </row>
    <row r="58" spans="1:23" x14ac:dyDescent="0.25">
      <c r="A58" s="240" t="s">
        <v>36</v>
      </c>
      <c r="B58" s="240"/>
      <c r="C58" s="240"/>
      <c r="D58" s="240"/>
      <c r="E58" s="240"/>
      <c r="F58" s="240"/>
      <c r="G58" s="240"/>
      <c r="H58" s="49"/>
      <c r="I58" s="109">
        <f>SUM(I50:I57)</f>
        <v>890.98440000000005</v>
      </c>
      <c r="J58" s="10"/>
    </row>
    <row r="59" spans="1:23" ht="16.5" customHeight="1" x14ac:dyDescent="0.25">
      <c r="A59" s="242" t="s">
        <v>69</v>
      </c>
      <c r="B59" s="242"/>
      <c r="C59" s="242"/>
      <c r="D59" s="242"/>
      <c r="E59" s="242"/>
      <c r="F59" s="242"/>
      <c r="G59" s="242"/>
      <c r="H59" s="242"/>
      <c r="I59" s="242"/>
      <c r="J59" s="9"/>
    </row>
    <row r="60" spans="1:23" ht="28.5" customHeight="1" x14ac:dyDescent="0.25">
      <c r="A60" s="78">
        <v>2</v>
      </c>
      <c r="B60" s="241" t="s">
        <v>70</v>
      </c>
      <c r="C60" s="241"/>
      <c r="D60" s="241"/>
      <c r="E60" s="241"/>
      <c r="F60" s="241"/>
      <c r="G60" s="241"/>
      <c r="H60" s="78" t="s">
        <v>46</v>
      </c>
      <c r="I60" s="46" t="s">
        <v>27</v>
      </c>
      <c r="J60" s="9"/>
      <c r="T60" s="72"/>
    </row>
    <row r="61" spans="1:23" ht="15" customHeight="1" x14ac:dyDescent="0.25">
      <c r="A61" s="45" t="s">
        <v>39</v>
      </c>
      <c r="B61" s="236" t="s">
        <v>40</v>
      </c>
      <c r="C61" s="236"/>
      <c r="D61" s="236"/>
      <c r="E61" s="236"/>
      <c r="F61" s="236"/>
      <c r="G61" s="236"/>
      <c r="H61" s="19">
        <f>H36</f>
        <v>0.20429999999999998</v>
      </c>
      <c r="I61" s="15">
        <f>I36</f>
        <v>802.21705774363636</v>
      </c>
      <c r="J61" s="9"/>
      <c r="P61" s="6"/>
      <c r="Q61" s="291"/>
      <c r="R61" s="291"/>
      <c r="S61" s="291"/>
      <c r="T61" s="291"/>
      <c r="U61" s="291"/>
      <c r="V61" s="291"/>
      <c r="W61" s="26"/>
    </row>
    <row r="62" spans="1:23" ht="15" customHeight="1" x14ac:dyDescent="0.25">
      <c r="A62" s="45" t="s">
        <v>44</v>
      </c>
      <c r="B62" s="236" t="s">
        <v>71</v>
      </c>
      <c r="C62" s="236"/>
      <c r="D62" s="236"/>
      <c r="E62" s="236"/>
      <c r="F62" s="236"/>
      <c r="G62" s="236"/>
      <c r="H62" s="19">
        <f>H47</f>
        <v>0.36800000000000005</v>
      </c>
      <c r="I62" s="15">
        <f>I47</f>
        <v>1740.2299999999998</v>
      </c>
      <c r="J62" s="23"/>
      <c r="P62" s="6"/>
      <c r="Q62" s="287"/>
      <c r="R62" s="287"/>
      <c r="S62" s="287"/>
      <c r="T62" s="287"/>
      <c r="U62" s="287"/>
      <c r="V62" s="287"/>
      <c r="W62" s="26"/>
    </row>
    <row r="63" spans="1:23" x14ac:dyDescent="0.25">
      <c r="A63" s="45" t="s">
        <v>58</v>
      </c>
      <c r="B63" s="236" t="s">
        <v>59</v>
      </c>
      <c r="C63" s="236"/>
      <c r="D63" s="236"/>
      <c r="E63" s="236"/>
      <c r="F63" s="236"/>
      <c r="G63" s="236"/>
      <c r="H63" s="84"/>
      <c r="I63" s="15">
        <f>I58</f>
        <v>890.98440000000005</v>
      </c>
      <c r="J63" s="9"/>
      <c r="P63" s="6"/>
      <c r="Q63" s="287"/>
      <c r="R63" s="287"/>
      <c r="S63" s="287"/>
      <c r="T63" s="287"/>
      <c r="U63" s="287"/>
      <c r="V63" s="287"/>
      <c r="W63" s="26"/>
    </row>
    <row r="64" spans="1:23" ht="15.75" customHeight="1" x14ac:dyDescent="0.25">
      <c r="A64" s="240" t="s">
        <v>36</v>
      </c>
      <c r="B64" s="240"/>
      <c r="C64" s="240"/>
      <c r="D64" s="240"/>
      <c r="E64" s="240"/>
      <c r="F64" s="240"/>
      <c r="G64" s="240"/>
      <c r="H64" s="49"/>
      <c r="I64" s="48">
        <f>SUM(I61:I63)</f>
        <v>3433.4314577436362</v>
      </c>
      <c r="J64" s="10"/>
      <c r="P64" s="6"/>
      <c r="Q64" s="290"/>
      <c r="R64" s="290"/>
      <c r="S64" s="290"/>
      <c r="T64" s="290"/>
      <c r="U64" s="290"/>
      <c r="V64" s="290"/>
      <c r="W64" s="26"/>
    </row>
    <row r="65" spans="1:24" s="6" customFormat="1" ht="16.5" customHeight="1" x14ac:dyDescent="0.25">
      <c r="A65" s="242" t="s">
        <v>72</v>
      </c>
      <c r="B65" s="242"/>
      <c r="C65" s="242"/>
      <c r="D65" s="242"/>
      <c r="E65" s="242"/>
      <c r="F65" s="242"/>
      <c r="G65" s="242"/>
      <c r="H65" s="242"/>
      <c r="I65" s="242"/>
      <c r="J65" s="9"/>
      <c r="L65" s="14"/>
      <c r="Q65" s="287"/>
      <c r="R65" s="287"/>
      <c r="S65" s="287"/>
      <c r="T65" s="287"/>
      <c r="U65" s="287"/>
      <c r="V65" s="287"/>
      <c r="W65" s="26"/>
    </row>
    <row r="66" spans="1:24" ht="28.5" customHeight="1" x14ac:dyDescent="0.25">
      <c r="A66" s="78">
        <v>3</v>
      </c>
      <c r="B66" s="241" t="s">
        <v>73</v>
      </c>
      <c r="C66" s="241"/>
      <c r="D66" s="241"/>
      <c r="E66" s="241"/>
      <c r="F66" s="241"/>
      <c r="G66" s="241"/>
      <c r="H66" s="78" t="s">
        <v>46</v>
      </c>
      <c r="I66" s="78" t="s">
        <v>27</v>
      </c>
      <c r="J66" s="9"/>
      <c r="K66" s="27">
        <v>3</v>
      </c>
      <c r="L66" s="288" t="s">
        <v>74</v>
      </c>
      <c r="M66" s="288"/>
      <c r="N66" s="288"/>
      <c r="O66" s="38" t="s">
        <v>75</v>
      </c>
      <c r="P66" s="289"/>
      <c r="Q66" s="289"/>
      <c r="R66" s="289"/>
      <c r="S66" s="289"/>
      <c r="T66" s="289"/>
      <c r="U66" s="289"/>
      <c r="V66" s="289"/>
      <c r="W66" s="28"/>
    </row>
    <row r="67" spans="1:24" ht="15" customHeight="1" x14ac:dyDescent="0.25">
      <c r="A67" s="45" t="s">
        <v>2</v>
      </c>
      <c r="B67" s="236" t="s">
        <v>76</v>
      </c>
      <c r="C67" s="236"/>
      <c r="D67" s="236"/>
      <c r="E67" s="236"/>
      <c r="F67" s="236"/>
      <c r="G67" s="236"/>
      <c r="H67" s="19">
        <v>4.5999999999999999E-3</v>
      </c>
      <c r="I67" s="15">
        <f>$I$30*H67</f>
        <v>18.062645450909091</v>
      </c>
      <c r="J67" s="56">
        <f>(5.55%) * (1/12)</f>
        <v>4.6249999999999998E-3</v>
      </c>
      <c r="K67" s="29" t="s">
        <v>2</v>
      </c>
      <c r="L67" s="286" t="s">
        <v>77</v>
      </c>
      <c r="M67" s="286"/>
      <c r="N67" s="286"/>
      <c r="O67" s="30">
        <f>(1/12)*0.0555</f>
        <v>4.6249999999999998E-3</v>
      </c>
      <c r="P67" s="58">
        <f>J67*100</f>
        <v>0.46249999999999997</v>
      </c>
    </row>
    <row r="68" spans="1:24" ht="15" customHeight="1" x14ac:dyDescent="0.25">
      <c r="A68" s="45" t="s">
        <v>4</v>
      </c>
      <c r="B68" s="236" t="s">
        <v>78</v>
      </c>
      <c r="C68" s="236"/>
      <c r="D68" s="236"/>
      <c r="E68" s="236"/>
      <c r="F68" s="236"/>
      <c r="G68" s="236"/>
      <c r="H68" s="19">
        <f>H46*H67</f>
        <v>3.68E-4</v>
      </c>
      <c r="I68" s="15">
        <f>$I$30*H68</f>
        <v>1.4450116360727274</v>
      </c>
      <c r="J68" s="39"/>
      <c r="K68" s="29" t="s">
        <v>4</v>
      </c>
      <c r="L68" s="286" t="s">
        <v>79</v>
      </c>
      <c r="M68" s="286"/>
      <c r="N68" s="286"/>
      <c r="O68" s="30">
        <v>4.0000000000000002E-4</v>
      </c>
      <c r="P68" s="62"/>
    </row>
    <row r="69" spans="1:24" ht="15" customHeight="1" x14ac:dyDescent="0.25">
      <c r="A69" s="45" t="s">
        <v>6</v>
      </c>
      <c r="B69" s="253" t="s">
        <v>80</v>
      </c>
      <c r="C69" s="254"/>
      <c r="D69" s="254"/>
      <c r="E69" s="254"/>
      <c r="F69" s="254"/>
      <c r="G69" s="255"/>
      <c r="H69" s="19">
        <v>3.5000000000000003E-2</v>
      </c>
      <c r="I69" s="15">
        <f>$I$30*H69</f>
        <v>137.43317190909093</v>
      </c>
      <c r="J69" s="57">
        <f>0.08*(0.4)*0.9*(1+0.0833+0.09075+0.03025)</f>
        <v>3.4683840000000001E-2</v>
      </c>
      <c r="K69" s="29"/>
      <c r="L69" s="83"/>
      <c r="M69" s="83"/>
      <c r="N69" s="83"/>
      <c r="O69" s="30"/>
      <c r="P69" s="58">
        <f>J69*100</f>
        <v>3.4683839999999999</v>
      </c>
    </row>
    <row r="70" spans="1:24" x14ac:dyDescent="0.25">
      <c r="A70" s="45" t="s">
        <v>8</v>
      </c>
      <c r="B70" s="236" t="s">
        <v>81</v>
      </c>
      <c r="C70" s="236"/>
      <c r="D70" s="236"/>
      <c r="E70" s="236"/>
      <c r="F70" s="236"/>
      <c r="G70" s="236"/>
      <c r="H70" s="19">
        <v>1.9400000000000001E-2</v>
      </c>
      <c r="I70" s="15">
        <f>$I$30*H70</f>
        <v>76.177243858181825</v>
      </c>
      <c r="J70" s="56">
        <f>(1/30)*7/12</f>
        <v>1.9444444444444445E-2</v>
      </c>
      <c r="K70" s="29" t="s">
        <v>32</v>
      </c>
      <c r="L70" s="286" t="s">
        <v>82</v>
      </c>
      <c r="M70" s="286"/>
      <c r="N70" s="286"/>
      <c r="O70" s="30">
        <v>7.1000000000000004E-3</v>
      </c>
      <c r="P70" s="59">
        <f>J70*100</f>
        <v>1.9444444444444444</v>
      </c>
      <c r="V70" s="58"/>
      <c r="X70" s="61"/>
    </row>
    <row r="71" spans="1:24" ht="30" customHeight="1" x14ac:dyDescent="0.25">
      <c r="A71" s="45" t="s">
        <v>32</v>
      </c>
      <c r="B71" s="253" t="s">
        <v>83</v>
      </c>
      <c r="C71" s="254"/>
      <c r="D71" s="254"/>
      <c r="E71" s="254"/>
      <c r="F71" s="254"/>
      <c r="G71" s="255"/>
      <c r="H71" s="19">
        <f>H70*H47</f>
        <v>7.1392000000000009E-3</v>
      </c>
      <c r="I71" s="15">
        <f t="shared" ref="I71" si="0">$I$30*H71</f>
        <v>28.033225739810913</v>
      </c>
      <c r="J71" s="39"/>
      <c r="K71" s="29"/>
      <c r="L71" s="80"/>
      <c r="M71" s="81"/>
      <c r="N71" s="82"/>
      <c r="O71" s="30"/>
    </row>
    <row r="72" spans="1:24" s="31" customFormat="1" x14ac:dyDescent="0.25">
      <c r="A72" s="45" t="s">
        <v>34</v>
      </c>
      <c r="B72" s="236" t="s">
        <v>84</v>
      </c>
      <c r="C72" s="236"/>
      <c r="D72" s="236"/>
      <c r="E72" s="236"/>
      <c r="F72" s="236"/>
      <c r="G72" s="236"/>
      <c r="H72" s="19">
        <v>5.0000000000000001E-3</v>
      </c>
      <c r="I72" s="15">
        <f>$I$30*H72</f>
        <v>19.633310272727275</v>
      </c>
      <c r="J72" s="55">
        <f>(0.04*0.08)*H71</f>
        <v>2.2845440000000003E-5</v>
      </c>
      <c r="K72" s="29" t="s">
        <v>34</v>
      </c>
      <c r="L72" s="280" t="s">
        <v>85</v>
      </c>
      <c r="M72" s="281"/>
      <c r="N72" s="282"/>
      <c r="O72" s="30">
        <v>6.4999999999999997E-3</v>
      </c>
      <c r="P72" s="65"/>
      <c r="Q72" s="63"/>
      <c r="X72" s="64"/>
    </row>
    <row r="73" spans="1:24" ht="15" customHeight="1" x14ac:dyDescent="0.25">
      <c r="A73" s="240" t="s">
        <v>36</v>
      </c>
      <c r="B73" s="240"/>
      <c r="C73" s="240"/>
      <c r="D73" s="240"/>
      <c r="E73" s="240"/>
      <c r="F73" s="240"/>
      <c r="G73" s="240"/>
      <c r="H73" s="49">
        <f>SUM(H67:H72)</f>
        <v>7.1507200000000007E-2</v>
      </c>
      <c r="I73" s="48">
        <f>SUM(I67:I72)</f>
        <v>280.78460886679278</v>
      </c>
      <c r="J73" s="9"/>
      <c r="K73" s="283" t="s">
        <v>86</v>
      </c>
      <c r="L73" s="284"/>
      <c r="M73" s="284"/>
      <c r="N73" s="285"/>
      <c r="O73" s="32">
        <f>SUM(O67:O72)</f>
        <v>1.8624999999999999E-2</v>
      </c>
      <c r="P73" s="20"/>
      <c r="Q73" s="60"/>
    </row>
    <row r="74" spans="1:24" ht="15" customHeight="1" x14ac:dyDescent="0.25">
      <c r="A74" s="242" t="s">
        <v>87</v>
      </c>
      <c r="B74" s="242"/>
      <c r="C74" s="242"/>
      <c r="D74" s="242"/>
      <c r="E74" s="242"/>
      <c r="F74" s="242"/>
      <c r="G74" s="242"/>
      <c r="H74" s="242"/>
      <c r="I74" s="242"/>
      <c r="J74" s="9"/>
    </row>
    <row r="75" spans="1:24" ht="16.5" customHeight="1" x14ac:dyDescent="0.25">
      <c r="A75" s="242" t="s">
        <v>88</v>
      </c>
      <c r="B75" s="242"/>
      <c r="C75" s="242"/>
      <c r="D75" s="242"/>
      <c r="E75" s="242"/>
      <c r="F75" s="242"/>
      <c r="G75" s="242"/>
      <c r="H75" s="242"/>
      <c r="I75" s="242"/>
      <c r="J75" s="9"/>
    </row>
    <row r="76" spans="1:24" ht="28.5" customHeight="1" x14ac:dyDescent="0.25">
      <c r="A76" s="78">
        <v>4</v>
      </c>
      <c r="B76" s="241" t="s">
        <v>89</v>
      </c>
      <c r="C76" s="241"/>
      <c r="D76" s="241"/>
      <c r="E76" s="241"/>
      <c r="F76" s="241"/>
      <c r="G76" s="241"/>
      <c r="H76" s="78" t="s">
        <v>46</v>
      </c>
      <c r="I76" s="78" t="s">
        <v>27</v>
      </c>
      <c r="J76" s="9"/>
    </row>
    <row r="77" spans="1:24" ht="15" customHeight="1" x14ac:dyDescent="0.25">
      <c r="A77" s="45" t="s">
        <v>2</v>
      </c>
      <c r="B77" s="236" t="s">
        <v>90</v>
      </c>
      <c r="C77" s="236"/>
      <c r="D77" s="236"/>
      <c r="E77" s="236"/>
      <c r="F77" s="236"/>
      <c r="G77" s="236"/>
      <c r="H77" s="19">
        <v>1.7000000000000001E-2</v>
      </c>
      <c r="I77" s="15">
        <f>I30*H77</f>
        <v>66.753254927272735</v>
      </c>
      <c r="J77" s="9"/>
      <c r="K77" s="33" t="s">
        <v>2</v>
      </c>
      <c r="L77" s="277" t="s">
        <v>91</v>
      </c>
      <c r="M77" s="278"/>
      <c r="N77" s="279"/>
      <c r="O77" s="34">
        <f>1/11</f>
        <v>9.0909090909090912E-2</v>
      </c>
    </row>
    <row r="78" spans="1:24" ht="15" customHeight="1" x14ac:dyDescent="0.25">
      <c r="A78" s="45" t="s">
        <v>4</v>
      </c>
      <c r="B78" s="236" t="s">
        <v>92</v>
      </c>
      <c r="C78" s="236"/>
      <c r="D78" s="236"/>
      <c r="E78" s="236"/>
      <c r="F78" s="236"/>
      <c r="G78" s="236"/>
      <c r="H78" s="19">
        <v>1.6299999999999999E-2</v>
      </c>
      <c r="I78" s="15">
        <f>H78*I30</f>
        <v>64.004591489090913</v>
      </c>
      <c r="J78" s="9"/>
      <c r="K78" s="33" t="s">
        <v>4</v>
      </c>
      <c r="L78" s="277" t="s">
        <v>93</v>
      </c>
      <c r="M78" s="278"/>
      <c r="N78" s="279"/>
      <c r="O78" s="34">
        <f>5.96/365</f>
        <v>1.6328767123287673E-2</v>
      </c>
    </row>
    <row r="79" spans="1:24" ht="15" customHeight="1" x14ac:dyDescent="0.25">
      <c r="A79" s="45" t="s">
        <v>6</v>
      </c>
      <c r="B79" s="236" t="s">
        <v>94</v>
      </c>
      <c r="C79" s="236"/>
      <c r="D79" s="236"/>
      <c r="E79" s="236"/>
      <c r="F79" s="236"/>
      <c r="G79" s="236"/>
      <c r="H79" s="19">
        <v>2.0000000000000001E-4</v>
      </c>
      <c r="I79" s="15">
        <f>I30*H79</f>
        <v>0.78533241090909101</v>
      </c>
      <c r="J79" s="9"/>
      <c r="K79" s="33" t="s">
        <v>6</v>
      </c>
      <c r="L79" s="277" t="s">
        <v>95</v>
      </c>
      <c r="M79" s="278"/>
      <c r="N79" s="279"/>
      <c r="O79" s="34">
        <f>((5/30)/12)*0.015</f>
        <v>2.0833333333333332E-4</v>
      </c>
    </row>
    <row r="80" spans="1:24" ht="15" customHeight="1" x14ac:dyDescent="0.25">
      <c r="A80" s="45" t="s">
        <v>8</v>
      </c>
      <c r="B80" s="236" t="s">
        <v>96</v>
      </c>
      <c r="C80" s="236"/>
      <c r="D80" s="236"/>
      <c r="E80" s="236"/>
      <c r="F80" s="236"/>
      <c r="G80" s="236"/>
      <c r="H80" s="19">
        <f>(1/30/12*15)*8%</f>
        <v>3.333333333333334E-3</v>
      </c>
      <c r="I80" s="15">
        <f>I30*H80</f>
        <v>13.088873515151519</v>
      </c>
      <c r="J80" s="9"/>
      <c r="K80" s="33" t="s">
        <v>8</v>
      </c>
      <c r="L80" s="273" t="s">
        <v>97</v>
      </c>
      <c r="M80" s="273"/>
      <c r="N80" s="273"/>
      <c r="O80" s="34">
        <f>((15/30)/12)*0.08</f>
        <v>3.3333333333333331E-3</v>
      </c>
    </row>
    <row r="81" spans="1:23" ht="15" customHeight="1" x14ac:dyDescent="0.25">
      <c r="A81" s="45" t="s">
        <v>32</v>
      </c>
      <c r="B81" s="236" t="s">
        <v>98</v>
      </c>
      <c r="C81" s="236"/>
      <c r="D81" s="236"/>
      <c r="E81" s="236"/>
      <c r="F81" s="236"/>
      <c r="G81" s="236"/>
      <c r="H81" s="4">
        <v>5.5000000000000003E-4</v>
      </c>
      <c r="I81" s="15">
        <f>H81*I30</f>
        <v>2.1596641300000003</v>
      </c>
      <c r="J81" s="9"/>
      <c r="K81" s="33" t="s">
        <v>32</v>
      </c>
      <c r="L81" s="274" t="s">
        <v>99</v>
      </c>
      <c r="M81" s="275"/>
      <c r="N81" s="276"/>
      <c r="O81" s="34">
        <f>4/12/12*0.02</f>
        <v>5.5555555555555556E-4</v>
      </c>
    </row>
    <row r="82" spans="1:23" s="6" customFormat="1" ht="16.5" customHeight="1" x14ac:dyDescent="0.25">
      <c r="A82" s="45" t="s">
        <v>34</v>
      </c>
      <c r="B82" s="236" t="s">
        <v>140</v>
      </c>
      <c r="C82" s="236"/>
      <c r="D82" s="236"/>
      <c r="E82" s="236"/>
      <c r="F82" s="236"/>
      <c r="G82" s="236"/>
      <c r="H82" s="19">
        <v>0</v>
      </c>
      <c r="I82" s="15">
        <f>I30*H82</f>
        <v>0</v>
      </c>
      <c r="J82" s="9"/>
      <c r="K82" s="33" t="s">
        <v>34</v>
      </c>
      <c r="L82" s="277" t="s">
        <v>100</v>
      </c>
      <c r="M82" s="278"/>
      <c r="N82" s="279"/>
      <c r="O82" s="34">
        <v>0</v>
      </c>
    </row>
    <row r="83" spans="1:23" ht="15.75" customHeight="1" x14ac:dyDescent="0.25">
      <c r="A83" s="240" t="s">
        <v>36</v>
      </c>
      <c r="B83" s="240"/>
      <c r="C83" s="240"/>
      <c r="D83" s="240"/>
      <c r="E83" s="240"/>
      <c r="F83" s="240"/>
      <c r="G83" s="240"/>
      <c r="H83" s="49">
        <f>SUM(H77:H82)</f>
        <v>3.7383333333333331E-2</v>
      </c>
      <c r="I83" s="48">
        <f>SUM(I77:I82)</f>
        <v>146.79171647242424</v>
      </c>
      <c r="J83" s="9"/>
    </row>
    <row r="84" spans="1:23" ht="15.75" customHeight="1" x14ac:dyDescent="0.25">
      <c r="A84" s="266" t="s">
        <v>133</v>
      </c>
      <c r="B84" s="267"/>
      <c r="C84" s="267"/>
      <c r="D84" s="267"/>
      <c r="E84" s="267"/>
      <c r="F84" s="267"/>
      <c r="G84" s="267"/>
      <c r="H84" s="267"/>
      <c r="I84" s="268"/>
      <c r="J84" s="9"/>
    </row>
    <row r="85" spans="1:23" ht="28.5" customHeight="1" x14ac:dyDescent="0.25">
      <c r="A85" s="77">
        <v>4</v>
      </c>
      <c r="B85" s="261" t="s">
        <v>136</v>
      </c>
      <c r="C85" s="262"/>
      <c r="D85" s="262"/>
      <c r="E85" s="262"/>
      <c r="F85" s="262"/>
      <c r="G85" s="263"/>
      <c r="H85" s="269" t="s">
        <v>27</v>
      </c>
      <c r="I85" s="270"/>
      <c r="J85" s="9"/>
    </row>
    <row r="86" spans="1:23" ht="15.75" customHeight="1" x14ac:dyDescent="0.25">
      <c r="A86" s="77" t="s">
        <v>134</v>
      </c>
      <c r="B86" s="256" t="s">
        <v>137</v>
      </c>
      <c r="C86" s="257"/>
      <c r="D86" s="257"/>
      <c r="E86" s="257"/>
      <c r="F86" s="257"/>
      <c r="G86" s="258"/>
      <c r="H86" s="271">
        <f>I83</f>
        <v>146.79171647242424</v>
      </c>
      <c r="I86" s="272"/>
      <c r="J86" s="9"/>
    </row>
    <row r="87" spans="1:23" ht="15.75" customHeight="1" x14ac:dyDescent="0.25">
      <c r="A87" s="77" t="s">
        <v>135</v>
      </c>
      <c r="B87" s="256" t="s">
        <v>138</v>
      </c>
      <c r="C87" s="257"/>
      <c r="D87" s="257"/>
      <c r="E87" s="257"/>
      <c r="F87" s="257"/>
      <c r="G87" s="258"/>
      <c r="H87" s="259">
        <f>I30/220*15</f>
        <v>267.72695826446284</v>
      </c>
      <c r="I87" s="260"/>
      <c r="J87" s="9"/>
    </row>
    <row r="88" spans="1:23" ht="15.75" customHeight="1" x14ac:dyDescent="0.25">
      <c r="A88" s="261" t="s">
        <v>36</v>
      </c>
      <c r="B88" s="262"/>
      <c r="C88" s="262"/>
      <c r="D88" s="262"/>
      <c r="E88" s="262"/>
      <c r="F88" s="262"/>
      <c r="G88" s="263"/>
      <c r="H88" s="264">
        <f>SUM(H86+H87)</f>
        <v>414.51867473688708</v>
      </c>
      <c r="I88" s="265"/>
      <c r="J88" s="9"/>
    </row>
    <row r="89" spans="1:23" ht="15" customHeight="1" x14ac:dyDescent="0.25">
      <c r="A89" s="242" t="s">
        <v>131</v>
      </c>
      <c r="B89" s="242"/>
      <c r="C89" s="242"/>
      <c r="D89" s="242"/>
      <c r="E89" s="242"/>
      <c r="F89" s="242"/>
      <c r="G89" s="242"/>
      <c r="H89" s="242"/>
      <c r="I89" s="35"/>
      <c r="J89" s="9"/>
    </row>
    <row r="90" spans="1:23" ht="28.5" customHeight="1" x14ac:dyDescent="0.25">
      <c r="A90" s="78">
        <v>5</v>
      </c>
      <c r="B90" s="241" t="s">
        <v>101</v>
      </c>
      <c r="C90" s="241"/>
      <c r="D90" s="241"/>
      <c r="E90" s="241"/>
      <c r="F90" s="241"/>
      <c r="G90" s="241"/>
      <c r="H90" s="78" t="s">
        <v>102</v>
      </c>
      <c r="I90" s="78" t="s">
        <v>27</v>
      </c>
      <c r="J90" s="9"/>
    </row>
    <row r="91" spans="1:23" ht="15" customHeight="1" x14ac:dyDescent="0.25">
      <c r="A91" s="45" t="s">
        <v>2</v>
      </c>
      <c r="B91" s="236" t="s">
        <v>103</v>
      </c>
      <c r="C91" s="236"/>
      <c r="D91" s="236"/>
      <c r="E91" s="236"/>
      <c r="F91" s="236"/>
      <c r="G91" s="236"/>
      <c r="H91" s="1"/>
      <c r="I91" s="15">
        <f>'Eq. Uni. IPI''s'!F11</f>
        <v>126.207275</v>
      </c>
      <c r="J91" s="9"/>
    </row>
    <row r="92" spans="1:23" ht="15" customHeight="1" x14ac:dyDescent="0.25">
      <c r="A92" s="45" t="s">
        <v>4</v>
      </c>
      <c r="B92" s="253" t="s">
        <v>219</v>
      </c>
      <c r="C92" s="254"/>
      <c r="D92" s="254"/>
      <c r="E92" s="254"/>
      <c r="F92" s="254"/>
      <c r="G92" s="255"/>
      <c r="H92" s="1"/>
      <c r="I92" s="15">
        <f>'Eq. Uni. IPI''s'!F30</f>
        <v>19.820653666666669</v>
      </c>
      <c r="J92" s="9"/>
    </row>
    <row r="93" spans="1:23" ht="15" customHeight="1" x14ac:dyDescent="0.25">
      <c r="A93" s="45" t="s">
        <v>6</v>
      </c>
      <c r="B93" s="253" t="s">
        <v>225</v>
      </c>
      <c r="C93" s="254"/>
      <c r="D93" s="254"/>
      <c r="E93" s="254"/>
      <c r="F93" s="254"/>
      <c r="G93" s="255"/>
      <c r="H93" s="1"/>
      <c r="I93" s="15">
        <f>'Eq. Uni. IPI''s'!F41</f>
        <v>22.81828648373984</v>
      </c>
      <c r="J93" s="9"/>
    </row>
    <row r="94" spans="1:23" ht="15" customHeight="1" x14ac:dyDescent="0.25">
      <c r="A94" s="45" t="s">
        <v>8</v>
      </c>
      <c r="B94" s="253" t="s">
        <v>169</v>
      </c>
      <c r="C94" s="254"/>
      <c r="D94" s="254"/>
      <c r="E94" s="254"/>
      <c r="F94" s="254"/>
      <c r="G94" s="255"/>
      <c r="H94" s="1"/>
      <c r="I94" s="15">
        <f>'Eq. Uni. IPI''s'!F46</f>
        <v>4.6630000000000003</v>
      </c>
      <c r="J94" s="9"/>
      <c r="T94" s="141"/>
      <c r="U94" s="141"/>
      <c r="V94" s="141"/>
      <c r="W94" s="141"/>
    </row>
    <row r="95" spans="1:23" ht="15" customHeight="1" x14ac:dyDescent="0.25">
      <c r="A95" s="240" t="s">
        <v>104</v>
      </c>
      <c r="B95" s="240"/>
      <c r="C95" s="240"/>
      <c r="D95" s="240"/>
      <c r="E95" s="240"/>
      <c r="F95" s="240"/>
      <c r="G95" s="240"/>
      <c r="H95" s="50"/>
      <c r="I95" s="48">
        <f>SUM(I91:I94)</f>
        <v>173.50921515040653</v>
      </c>
      <c r="J95" s="9"/>
      <c r="T95" s="141"/>
      <c r="U95" s="141"/>
      <c r="V95" s="141"/>
      <c r="W95" s="141"/>
    </row>
    <row r="96" spans="1:23" ht="15" customHeight="1" x14ac:dyDescent="0.25">
      <c r="A96" s="242" t="s">
        <v>132</v>
      </c>
      <c r="B96" s="242"/>
      <c r="C96" s="242"/>
      <c r="D96" s="242"/>
      <c r="E96" s="242"/>
      <c r="F96" s="242"/>
      <c r="G96" s="242"/>
      <c r="H96" s="242"/>
      <c r="I96" s="35"/>
      <c r="J96" s="9"/>
      <c r="T96" s="141"/>
      <c r="U96" s="141"/>
      <c r="V96" s="141"/>
      <c r="W96" s="141"/>
    </row>
    <row r="97" spans="1:23" ht="28.5" customHeight="1" x14ac:dyDescent="0.25">
      <c r="A97" s="47">
        <v>6</v>
      </c>
      <c r="B97" s="241" t="s">
        <v>105</v>
      </c>
      <c r="C97" s="241"/>
      <c r="D97" s="241"/>
      <c r="E97" s="241"/>
      <c r="F97" s="241"/>
      <c r="G97" s="241"/>
      <c r="H97" s="78" t="s">
        <v>46</v>
      </c>
      <c r="I97" s="78" t="s">
        <v>27</v>
      </c>
      <c r="J97" s="9"/>
      <c r="T97" s="141"/>
      <c r="U97" s="141"/>
      <c r="V97" s="141"/>
      <c r="W97" s="141"/>
    </row>
    <row r="98" spans="1:23" x14ac:dyDescent="0.25">
      <c r="A98" s="45" t="s">
        <v>2</v>
      </c>
      <c r="B98" s="236" t="s">
        <v>106</v>
      </c>
      <c r="C98" s="236"/>
      <c r="D98" s="236"/>
      <c r="E98" s="236"/>
      <c r="F98" s="236"/>
      <c r="G98" s="236"/>
      <c r="H98" s="2">
        <v>0.05</v>
      </c>
      <c r="I98" s="15">
        <f>(I30+I64+I73+I83+I95)*H98</f>
        <v>398.05895263893581</v>
      </c>
      <c r="J98" s="9"/>
    </row>
    <row r="99" spans="1:23" ht="15" customHeight="1" x14ac:dyDescent="0.25">
      <c r="A99" s="45" t="s">
        <v>4</v>
      </c>
      <c r="B99" s="236" t="s">
        <v>107</v>
      </c>
      <c r="C99" s="236"/>
      <c r="D99" s="236"/>
      <c r="E99" s="236"/>
      <c r="F99" s="236"/>
      <c r="G99" s="236"/>
      <c r="H99" s="2">
        <v>3.2000000000000001E-2</v>
      </c>
      <c r="I99" s="15">
        <f>(I30+I64+I73+I83+I95+I98)*H99</f>
        <v>267.49561617336479</v>
      </c>
      <c r="J99" s="9"/>
    </row>
    <row r="100" spans="1:23" ht="15" customHeight="1" x14ac:dyDescent="0.25">
      <c r="A100" s="45" t="s">
        <v>6</v>
      </c>
      <c r="B100" s="242" t="s">
        <v>108</v>
      </c>
      <c r="C100" s="242"/>
      <c r="D100" s="242"/>
      <c r="E100" s="242"/>
      <c r="F100" s="242"/>
      <c r="G100" s="242"/>
      <c r="H100" s="19"/>
      <c r="I100" s="15"/>
      <c r="J100" s="9"/>
      <c r="P100" s="20"/>
    </row>
    <row r="101" spans="1:23" x14ac:dyDescent="0.25">
      <c r="A101" s="45" t="s">
        <v>109</v>
      </c>
      <c r="B101" s="242" t="s">
        <v>110</v>
      </c>
      <c r="C101" s="242"/>
      <c r="D101" s="242"/>
      <c r="E101" s="242"/>
      <c r="F101" s="242"/>
      <c r="G101" s="242"/>
      <c r="H101" s="19"/>
      <c r="I101" s="15"/>
      <c r="J101" s="39"/>
      <c r="P101" s="20"/>
    </row>
    <row r="102" spans="1:23" x14ac:dyDescent="0.25">
      <c r="A102" s="243" t="s">
        <v>111</v>
      </c>
      <c r="B102" s="245" t="s">
        <v>139</v>
      </c>
      <c r="C102" s="246"/>
      <c r="D102" s="246"/>
      <c r="E102" s="246"/>
      <c r="F102" s="246"/>
      <c r="G102" s="247"/>
      <c r="H102" s="251">
        <v>9.2499999999999999E-2</v>
      </c>
      <c r="I102" s="238">
        <f>(($I$114+$I$98+$I$99)/(1-(H102+$H$104+$H$105))*H102)</f>
        <v>959.46076225846275</v>
      </c>
      <c r="J102" s="9"/>
    </row>
    <row r="103" spans="1:23" ht="15" customHeight="1" x14ac:dyDescent="0.25">
      <c r="A103" s="244"/>
      <c r="B103" s="248"/>
      <c r="C103" s="249"/>
      <c r="D103" s="249"/>
      <c r="E103" s="249"/>
      <c r="F103" s="249"/>
      <c r="G103" s="250"/>
      <c r="H103" s="252"/>
      <c r="I103" s="239"/>
      <c r="J103" s="9"/>
    </row>
    <row r="104" spans="1:23" ht="15" customHeight="1" x14ac:dyDescent="0.25">
      <c r="A104" s="45" t="s">
        <v>112</v>
      </c>
      <c r="B104" s="236" t="s">
        <v>113</v>
      </c>
      <c r="C104" s="236"/>
      <c r="D104" s="236"/>
      <c r="E104" s="236"/>
      <c r="F104" s="236"/>
      <c r="G104" s="236"/>
      <c r="H104" s="19">
        <v>0</v>
      </c>
      <c r="I104" s="15">
        <f>(($I$114+$I$98+$I$99)/(1-(H102+$H$104+$H$105))*H104)</f>
        <v>0</v>
      </c>
      <c r="J104" s="9"/>
    </row>
    <row r="105" spans="1:23" x14ac:dyDescent="0.25">
      <c r="A105" s="45" t="s">
        <v>114</v>
      </c>
      <c r="B105" s="236" t="s">
        <v>115</v>
      </c>
      <c r="C105" s="236"/>
      <c r="D105" s="236"/>
      <c r="E105" s="236"/>
      <c r="F105" s="236"/>
      <c r="G105" s="236"/>
      <c r="H105" s="19">
        <v>0.05</v>
      </c>
      <c r="I105" s="15">
        <f>(($I$114+$I$98+$I$99)/(1-(H102+$H$104+$H$105))*H105)</f>
        <v>518.62743905862851</v>
      </c>
      <c r="J105" s="23"/>
      <c r="R105" s="20"/>
    </row>
    <row r="106" spans="1:23" s="31" customFormat="1" ht="15" customHeight="1" x14ac:dyDescent="0.25">
      <c r="A106" s="240" t="s">
        <v>36</v>
      </c>
      <c r="B106" s="240"/>
      <c r="C106" s="240"/>
      <c r="D106" s="240"/>
      <c r="E106" s="240"/>
      <c r="F106" s="240"/>
      <c r="G106" s="240"/>
      <c r="H106" s="49">
        <f>SUM(H102:H105)</f>
        <v>0.14250000000000002</v>
      </c>
      <c r="I106" s="48">
        <f>SUM(I98:I105)</f>
        <v>2143.6427701293919</v>
      </c>
      <c r="J106" s="9"/>
      <c r="L106" s="36"/>
      <c r="R106" s="53"/>
    </row>
    <row r="107" spans="1:23" ht="15.75" customHeight="1" x14ac:dyDescent="0.25">
      <c r="A107" s="236" t="s">
        <v>116</v>
      </c>
      <c r="B107" s="236"/>
      <c r="C107" s="236"/>
      <c r="D107" s="236"/>
      <c r="E107" s="236"/>
      <c r="F107" s="236"/>
      <c r="G107" s="236"/>
      <c r="H107" s="236"/>
      <c r="I107" s="37"/>
      <c r="J107" s="9"/>
    </row>
    <row r="108" spans="1:23" ht="28.5" customHeight="1" x14ac:dyDescent="0.25">
      <c r="A108" s="241" t="s">
        <v>117</v>
      </c>
      <c r="B108" s="241"/>
      <c r="C108" s="241"/>
      <c r="D108" s="241"/>
      <c r="E108" s="241"/>
      <c r="F108" s="241"/>
      <c r="G108" s="241"/>
      <c r="H108" s="78"/>
      <c r="I108" s="78" t="s">
        <v>27</v>
      </c>
      <c r="J108" s="9"/>
    </row>
    <row r="109" spans="1:23" x14ac:dyDescent="0.25">
      <c r="A109" s="76" t="s">
        <v>2</v>
      </c>
      <c r="B109" s="236" t="s">
        <v>118</v>
      </c>
      <c r="C109" s="236"/>
      <c r="D109" s="236"/>
      <c r="E109" s="236"/>
      <c r="F109" s="236"/>
      <c r="G109" s="236"/>
      <c r="H109" s="84"/>
      <c r="I109" s="15">
        <f>I30</f>
        <v>3926.6620545454548</v>
      </c>
      <c r="J109" s="9"/>
    </row>
    <row r="110" spans="1:23" x14ac:dyDescent="0.25">
      <c r="A110" s="76" t="s">
        <v>4</v>
      </c>
      <c r="B110" s="236" t="s">
        <v>119</v>
      </c>
      <c r="C110" s="236"/>
      <c r="D110" s="236"/>
      <c r="E110" s="236"/>
      <c r="F110" s="236"/>
      <c r="G110" s="236"/>
      <c r="H110" s="84"/>
      <c r="I110" s="15">
        <f>I64</f>
        <v>3433.4314577436362</v>
      </c>
      <c r="J110" s="9"/>
    </row>
    <row r="111" spans="1:23" x14ac:dyDescent="0.25">
      <c r="A111" s="76" t="s">
        <v>6</v>
      </c>
      <c r="B111" s="236" t="s">
        <v>120</v>
      </c>
      <c r="C111" s="236"/>
      <c r="D111" s="236"/>
      <c r="E111" s="236"/>
      <c r="F111" s="236"/>
      <c r="G111" s="236"/>
      <c r="H111" s="84"/>
      <c r="I111" s="15">
        <f>I73</f>
        <v>280.78460886679278</v>
      </c>
      <c r="J111" s="9"/>
    </row>
    <row r="112" spans="1:23" s="31" customFormat="1" x14ac:dyDescent="0.25">
      <c r="A112" s="76" t="s">
        <v>8</v>
      </c>
      <c r="B112" s="236" t="s">
        <v>121</v>
      </c>
      <c r="C112" s="236"/>
      <c r="D112" s="236"/>
      <c r="E112" s="236"/>
      <c r="F112" s="236"/>
      <c r="G112" s="236"/>
      <c r="H112" s="84"/>
      <c r="I112" s="15">
        <f>H88</f>
        <v>414.51867473688708</v>
      </c>
      <c r="J112" s="9"/>
      <c r="L112" s="36"/>
    </row>
    <row r="113" spans="1:20" s="31" customFormat="1" x14ac:dyDescent="0.25">
      <c r="A113" s="76" t="s">
        <v>32</v>
      </c>
      <c r="B113" s="236" t="s">
        <v>122</v>
      </c>
      <c r="C113" s="236"/>
      <c r="D113" s="236"/>
      <c r="E113" s="236"/>
      <c r="F113" s="236"/>
      <c r="G113" s="236"/>
      <c r="H113" s="84"/>
      <c r="I113" s="15">
        <f>I95</f>
        <v>173.50921515040653</v>
      </c>
      <c r="J113" s="9"/>
      <c r="L113" s="36"/>
    </row>
    <row r="114" spans="1:20" ht="15" customHeight="1" x14ac:dyDescent="0.25">
      <c r="A114" s="237" t="s">
        <v>123</v>
      </c>
      <c r="B114" s="237"/>
      <c r="C114" s="237"/>
      <c r="D114" s="237"/>
      <c r="E114" s="237"/>
      <c r="F114" s="237"/>
      <c r="G114" s="237"/>
      <c r="H114" s="79"/>
      <c r="I114" s="18">
        <f>SUM(I109+I110+I111+I112+I113)</f>
        <v>8228.9060110431783</v>
      </c>
      <c r="J114" s="9"/>
      <c r="P114" s="17"/>
    </row>
    <row r="115" spans="1:20" ht="15" customHeight="1" thickBot="1" x14ac:dyDescent="0.3">
      <c r="A115" s="76" t="s">
        <v>34</v>
      </c>
      <c r="B115" s="231" t="s">
        <v>124</v>
      </c>
      <c r="C115" s="231"/>
      <c r="D115" s="231"/>
      <c r="E115" s="231"/>
      <c r="F115" s="231"/>
      <c r="G115" s="231"/>
      <c r="H115" s="84"/>
      <c r="I115" s="15">
        <f>I106</f>
        <v>2143.6427701293919</v>
      </c>
      <c r="J115" s="9"/>
    </row>
    <row r="116" spans="1:20" ht="15.75" thickBot="1" x14ac:dyDescent="0.3">
      <c r="A116" s="232" t="s">
        <v>125</v>
      </c>
      <c r="B116" s="232"/>
      <c r="C116" s="232"/>
      <c r="D116" s="232"/>
      <c r="E116" s="232"/>
      <c r="F116" s="232"/>
      <c r="G116" s="232"/>
      <c r="H116" s="232"/>
      <c r="I116" s="52">
        <f>ROUND(I114+I115,200)</f>
        <v>10372.5487811726</v>
      </c>
      <c r="J116" s="9"/>
      <c r="R116" s="85"/>
    </row>
    <row r="117" spans="1:20" ht="15.75" thickBot="1" x14ac:dyDescent="0.3">
      <c r="A117" s="233" t="s">
        <v>126</v>
      </c>
      <c r="B117" s="234"/>
      <c r="C117" s="234"/>
      <c r="D117" s="234"/>
      <c r="E117" s="234"/>
      <c r="F117" s="234"/>
      <c r="G117" s="234"/>
      <c r="H117" s="235"/>
      <c r="I117" s="51">
        <f>(I116/I109)</f>
        <v>2.6415690062162258</v>
      </c>
      <c r="S117" s="85"/>
      <c r="T117" s="108"/>
    </row>
  </sheetData>
  <mergeCells count="160">
    <mergeCell ref="B5:G5"/>
    <mergeCell ref="H5:I5"/>
    <mergeCell ref="B6:G6"/>
    <mergeCell ref="H6:I6"/>
    <mergeCell ref="A7:I7"/>
    <mergeCell ref="A8:C8"/>
    <mergeCell ref="D8:E8"/>
    <mergeCell ref="F8:I8"/>
    <mergeCell ref="A1:I1"/>
    <mergeCell ref="A2:I2"/>
    <mergeCell ref="B3:G3"/>
    <mergeCell ref="H3:I3"/>
    <mergeCell ref="B4:G4"/>
    <mergeCell ref="H4:I4"/>
    <mergeCell ref="A11:C11"/>
    <mergeCell ref="D11:E11"/>
    <mergeCell ref="F11:I11"/>
    <mergeCell ref="A12:I12"/>
    <mergeCell ref="A13:I13"/>
    <mergeCell ref="B14:G14"/>
    <mergeCell ref="H14:I14"/>
    <mergeCell ref="A9:C9"/>
    <mergeCell ref="D9:E9"/>
    <mergeCell ref="F9:I9"/>
    <mergeCell ref="A10:C10"/>
    <mergeCell ref="D10:E10"/>
    <mergeCell ref="F10:I10"/>
    <mergeCell ref="B18:G18"/>
    <mergeCell ref="H18:I18"/>
    <mergeCell ref="B19:G19"/>
    <mergeCell ref="H19:I19"/>
    <mergeCell ref="B20:G20"/>
    <mergeCell ref="H20:I20"/>
    <mergeCell ref="B15:G15"/>
    <mergeCell ref="H15:I15"/>
    <mergeCell ref="B16:G16"/>
    <mergeCell ref="H16:I16"/>
    <mergeCell ref="B17:G17"/>
    <mergeCell ref="H17:I17"/>
    <mergeCell ref="B27:G27"/>
    <mergeCell ref="B28:G28"/>
    <mergeCell ref="B29:G29"/>
    <mergeCell ref="A30:G30"/>
    <mergeCell ref="A31:I31"/>
    <mergeCell ref="A32:I32"/>
    <mergeCell ref="A21:I21"/>
    <mergeCell ref="A22:I22"/>
    <mergeCell ref="B23:G23"/>
    <mergeCell ref="B24:G24"/>
    <mergeCell ref="B25:G25"/>
    <mergeCell ref="B26:G26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A36:G36"/>
    <mergeCell ref="A37:I37"/>
    <mergeCell ref="B38:G38"/>
    <mergeCell ref="B51:G51"/>
    <mergeCell ref="B52:G52"/>
    <mergeCell ref="B53:G53"/>
    <mergeCell ref="B54:G54"/>
    <mergeCell ref="B56:G56"/>
    <mergeCell ref="B57:G57"/>
    <mergeCell ref="B45:G45"/>
    <mergeCell ref="B46:G46"/>
    <mergeCell ref="A47:G47"/>
    <mergeCell ref="A48:I48"/>
    <mergeCell ref="B49:G49"/>
    <mergeCell ref="B50:G50"/>
    <mergeCell ref="B55:G55"/>
    <mergeCell ref="B62:G62"/>
    <mergeCell ref="Q62:V62"/>
    <mergeCell ref="B63:G63"/>
    <mergeCell ref="Q63:V63"/>
    <mergeCell ref="A64:G64"/>
    <mergeCell ref="Q64:V64"/>
    <mergeCell ref="A58:G58"/>
    <mergeCell ref="A59:I59"/>
    <mergeCell ref="B60:G60"/>
    <mergeCell ref="B61:G61"/>
    <mergeCell ref="Q61:V61"/>
    <mergeCell ref="B68:G68"/>
    <mergeCell ref="L68:N68"/>
    <mergeCell ref="B69:G69"/>
    <mergeCell ref="B70:G70"/>
    <mergeCell ref="L70:N70"/>
    <mergeCell ref="B71:G71"/>
    <mergeCell ref="A65:I65"/>
    <mergeCell ref="Q65:V65"/>
    <mergeCell ref="B66:G66"/>
    <mergeCell ref="L66:N66"/>
    <mergeCell ref="P66:V66"/>
    <mergeCell ref="B67:G67"/>
    <mergeCell ref="L67:N67"/>
    <mergeCell ref="B76:G76"/>
    <mergeCell ref="B77:G77"/>
    <mergeCell ref="L77:N77"/>
    <mergeCell ref="B78:G78"/>
    <mergeCell ref="L78:N78"/>
    <mergeCell ref="B79:G79"/>
    <mergeCell ref="L79:N79"/>
    <mergeCell ref="B72:G72"/>
    <mergeCell ref="L72:N72"/>
    <mergeCell ref="A73:G73"/>
    <mergeCell ref="K73:N73"/>
    <mergeCell ref="A74:I74"/>
    <mergeCell ref="A75:I75"/>
    <mergeCell ref="A83:G83"/>
    <mergeCell ref="A84:I84"/>
    <mergeCell ref="B85:G85"/>
    <mergeCell ref="H85:I85"/>
    <mergeCell ref="B86:G86"/>
    <mergeCell ref="H86:I86"/>
    <mergeCell ref="B80:G80"/>
    <mergeCell ref="L80:N80"/>
    <mergeCell ref="B81:G81"/>
    <mergeCell ref="L81:N81"/>
    <mergeCell ref="B82:G82"/>
    <mergeCell ref="L82:N82"/>
    <mergeCell ref="B91:G91"/>
    <mergeCell ref="B92:G92"/>
    <mergeCell ref="B93:G93"/>
    <mergeCell ref="B94:G94"/>
    <mergeCell ref="A95:G95"/>
    <mergeCell ref="A96:H96"/>
    <mergeCell ref="B87:G87"/>
    <mergeCell ref="H87:I87"/>
    <mergeCell ref="A88:G88"/>
    <mergeCell ref="H88:I88"/>
    <mergeCell ref="A89:H89"/>
    <mergeCell ref="B90:G90"/>
    <mergeCell ref="H102:H103"/>
    <mergeCell ref="I102:I103"/>
    <mergeCell ref="B104:G104"/>
    <mergeCell ref="B105:G105"/>
    <mergeCell ref="A106:G106"/>
    <mergeCell ref="A107:H107"/>
    <mergeCell ref="B97:G97"/>
    <mergeCell ref="B98:G98"/>
    <mergeCell ref="B99:G99"/>
    <mergeCell ref="B100:G100"/>
    <mergeCell ref="B101:G101"/>
    <mergeCell ref="A102:A103"/>
    <mergeCell ref="B102:G103"/>
    <mergeCell ref="A114:G114"/>
    <mergeCell ref="B115:G115"/>
    <mergeCell ref="A116:H116"/>
    <mergeCell ref="A117:H117"/>
    <mergeCell ref="A108:G108"/>
    <mergeCell ref="B109:G109"/>
    <mergeCell ref="B110:G110"/>
    <mergeCell ref="B111:G111"/>
    <mergeCell ref="B112:G112"/>
    <mergeCell ref="B113:G113"/>
  </mergeCells>
  <pageMargins left="0.25" right="0.25" top="0.75" bottom="0.75" header="0.3" footer="0.3"/>
  <pageSetup paperSize="9" fitToWidth="3" fitToHeight="3" orientation="portrait" horizontalDpi="4294967294" verticalDpi="4294967294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X117"/>
  <sheetViews>
    <sheetView zoomScale="110" zoomScaleNormal="110" workbookViewId="0">
      <selection activeCell="S90" sqref="S90"/>
    </sheetView>
  </sheetViews>
  <sheetFormatPr defaultColWidth="9.140625" defaultRowHeight="15" x14ac:dyDescent="0.25"/>
  <cols>
    <col min="1" max="7" width="9.140625" style="12"/>
    <col min="8" max="8" width="10.5703125" style="12" customWidth="1"/>
    <col min="9" max="9" width="20.28515625" style="12" customWidth="1"/>
    <col min="10" max="10" width="10.7109375" style="12" hidden="1" customWidth="1"/>
    <col min="11" max="11" width="12.42578125" style="12" hidden="1" customWidth="1"/>
    <col min="12" max="12" width="9.7109375" style="13" hidden="1" customWidth="1"/>
    <col min="13" max="13" width="17" style="12" hidden="1" customWidth="1"/>
    <col min="14" max="14" width="9.5703125" style="12" hidden="1" customWidth="1"/>
    <col min="15" max="15" width="17.140625" style="12" hidden="1" customWidth="1"/>
    <col min="16" max="16" width="0.42578125" style="12" hidden="1" customWidth="1"/>
    <col min="17" max="17" width="0.5703125" style="12" hidden="1" customWidth="1"/>
    <col min="18" max="18" width="9.140625" style="12"/>
    <col min="19" max="19" width="10.42578125" style="12" bestFit="1" customWidth="1"/>
    <col min="20" max="20" width="11.5703125" style="12" bestFit="1" customWidth="1"/>
    <col min="21" max="21" width="9.140625" style="12"/>
    <col min="22" max="22" width="10.42578125" style="12" bestFit="1" customWidth="1"/>
    <col min="23" max="24" width="9.140625" style="12"/>
    <col min="25" max="25" width="10.5703125" style="12" bestFit="1" customWidth="1"/>
    <col min="26" max="16384" width="9.140625" style="12"/>
  </cols>
  <sheetData>
    <row r="1" spans="1:12" ht="15" customHeight="1" x14ac:dyDescent="0.2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9"/>
    </row>
    <row r="2" spans="1:12" ht="15" customHeight="1" x14ac:dyDescent="0.25">
      <c r="A2" s="303" t="s">
        <v>1</v>
      </c>
      <c r="B2" s="303"/>
      <c r="C2" s="303"/>
      <c r="D2" s="303"/>
      <c r="E2" s="303"/>
      <c r="F2" s="303"/>
      <c r="G2" s="303"/>
      <c r="H2" s="303"/>
      <c r="I2" s="303"/>
      <c r="J2" s="9"/>
    </row>
    <row r="3" spans="1:12" ht="15" customHeight="1" x14ac:dyDescent="0.25">
      <c r="A3" s="84" t="s">
        <v>2</v>
      </c>
      <c r="B3" s="236" t="s">
        <v>3</v>
      </c>
      <c r="C3" s="236"/>
      <c r="D3" s="236"/>
      <c r="E3" s="236"/>
      <c r="F3" s="236"/>
      <c r="G3" s="236"/>
      <c r="H3" s="303"/>
      <c r="I3" s="303"/>
      <c r="J3" s="9"/>
    </row>
    <row r="4" spans="1:12" ht="15" customHeight="1" x14ac:dyDescent="0.25">
      <c r="A4" s="84" t="s">
        <v>4</v>
      </c>
      <c r="B4" s="236" t="s">
        <v>5</v>
      </c>
      <c r="C4" s="236"/>
      <c r="D4" s="236"/>
      <c r="E4" s="236"/>
      <c r="F4" s="236"/>
      <c r="G4" s="236"/>
      <c r="H4" s="303"/>
      <c r="I4" s="303"/>
      <c r="J4" s="9"/>
    </row>
    <row r="5" spans="1:12" ht="15" customHeight="1" x14ac:dyDescent="0.25">
      <c r="A5" s="84" t="s">
        <v>6</v>
      </c>
      <c r="B5" s="236" t="s">
        <v>7</v>
      </c>
      <c r="C5" s="236"/>
      <c r="D5" s="236"/>
      <c r="E5" s="236"/>
      <c r="F5" s="236"/>
      <c r="G5" s="236"/>
      <c r="H5" s="300" t="s">
        <v>252</v>
      </c>
      <c r="I5" s="300"/>
      <c r="J5" s="9"/>
    </row>
    <row r="6" spans="1:12" ht="15" customHeight="1" x14ac:dyDescent="0.25">
      <c r="A6" s="84" t="s">
        <v>8</v>
      </c>
      <c r="B6" s="236" t="s">
        <v>9</v>
      </c>
      <c r="C6" s="236"/>
      <c r="D6" s="236"/>
      <c r="E6" s="236"/>
      <c r="F6" s="236"/>
      <c r="G6" s="236"/>
      <c r="H6" s="300" t="s">
        <v>10</v>
      </c>
      <c r="I6" s="300"/>
      <c r="J6" s="9"/>
    </row>
    <row r="7" spans="1:12" ht="15.75" customHeight="1" x14ac:dyDescent="0.25">
      <c r="A7" s="307" t="s">
        <v>11</v>
      </c>
      <c r="B7" s="307"/>
      <c r="C7" s="307"/>
      <c r="D7" s="307"/>
      <c r="E7" s="307"/>
      <c r="F7" s="307"/>
      <c r="G7" s="307"/>
      <c r="H7" s="307"/>
      <c r="I7" s="307"/>
      <c r="J7" s="9"/>
    </row>
    <row r="8" spans="1:12" s="6" customFormat="1" ht="44.25" customHeight="1" x14ac:dyDescent="0.25">
      <c r="A8" s="308" t="s">
        <v>12</v>
      </c>
      <c r="B8" s="308"/>
      <c r="C8" s="308"/>
      <c r="D8" s="308" t="s">
        <v>13</v>
      </c>
      <c r="E8" s="308"/>
      <c r="F8" s="308" t="s">
        <v>14</v>
      </c>
      <c r="G8" s="308"/>
      <c r="H8" s="308"/>
      <c r="I8" s="308"/>
      <c r="J8" s="9"/>
      <c r="L8" s="14"/>
    </row>
    <row r="9" spans="1:12" ht="15" customHeight="1" x14ac:dyDescent="0.25">
      <c r="A9" s="303" t="s">
        <v>254</v>
      </c>
      <c r="B9" s="303"/>
      <c r="C9" s="303"/>
      <c r="D9" s="256" t="s">
        <v>15</v>
      </c>
      <c r="E9" s="258"/>
      <c r="F9" s="303"/>
      <c r="G9" s="303"/>
      <c r="H9" s="303"/>
      <c r="I9" s="303"/>
      <c r="J9" s="9"/>
    </row>
    <row r="10" spans="1:12" x14ac:dyDescent="0.25">
      <c r="A10" s="303"/>
      <c r="B10" s="303"/>
      <c r="C10" s="303"/>
      <c r="D10" s="236"/>
      <c r="E10" s="236"/>
      <c r="F10" s="303"/>
      <c r="G10" s="303"/>
      <c r="H10" s="303"/>
      <c r="I10" s="303"/>
      <c r="J10" s="9"/>
    </row>
    <row r="11" spans="1:12" x14ac:dyDescent="0.25">
      <c r="A11" s="303"/>
      <c r="B11" s="303"/>
      <c r="C11" s="303"/>
      <c r="D11" s="236"/>
      <c r="E11" s="236"/>
      <c r="F11" s="303"/>
      <c r="G11" s="303"/>
      <c r="H11" s="303"/>
      <c r="I11" s="303"/>
      <c r="J11" s="9"/>
    </row>
    <row r="12" spans="1:12" ht="15.75" customHeight="1" x14ac:dyDescent="0.25">
      <c r="A12" s="303" t="s">
        <v>16</v>
      </c>
      <c r="B12" s="303"/>
      <c r="C12" s="303"/>
      <c r="D12" s="303"/>
      <c r="E12" s="303"/>
      <c r="F12" s="303"/>
      <c r="G12" s="303"/>
      <c r="H12" s="303"/>
      <c r="I12" s="303"/>
      <c r="J12" s="9"/>
    </row>
    <row r="13" spans="1:12" s="6" customFormat="1" ht="16.5" customHeight="1" x14ac:dyDescent="0.25">
      <c r="A13" s="241" t="s">
        <v>17</v>
      </c>
      <c r="B13" s="241"/>
      <c r="C13" s="241"/>
      <c r="D13" s="241"/>
      <c r="E13" s="241"/>
      <c r="F13" s="241"/>
      <c r="G13" s="241"/>
      <c r="H13" s="241"/>
      <c r="I13" s="241"/>
      <c r="J13" s="9"/>
      <c r="L13" s="14"/>
    </row>
    <row r="14" spans="1:12" ht="15" customHeight="1" x14ac:dyDescent="0.25">
      <c r="A14" s="45">
        <v>1</v>
      </c>
      <c r="B14" s="236" t="s">
        <v>18</v>
      </c>
      <c r="C14" s="236"/>
      <c r="D14" s="236"/>
      <c r="E14" s="236"/>
      <c r="F14" s="236"/>
      <c r="G14" s="236"/>
      <c r="H14" s="303"/>
      <c r="I14" s="303"/>
      <c r="J14" s="9"/>
    </row>
    <row r="15" spans="1:12" ht="15" customHeight="1" x14ac:dyDescent="0.25">
      <c r="A15" s="45">
        <v>2</v>
      </c>
      <c r="B15" s="236" t="s">
        <v>19</v>
      </c>
      <c r="C15" s="236"/>
      <c r="D15" s="236"/>
      <c r="E15" s="236"/>
      <c r="F15" s="236"/>
      <c r="G15" s="236"/>
      <c r="H15" s="303" t="s">
        <v>220</v>
      </c>
      <c r="I15" s="303"/>
      <c r="J15" s="9"/>
    </row>
    <row r="16" spans="1:12" ht="15" customHeight="1" x14ac:dyDescent="0.25">
      <c r="A16" s="45">
        <v>3</v>
      </c>
      <c r="B16" s="236" t="s">
        <v>20</v>
      </c>
      <c r="C16" s="236"/>
      <c r="D16" s="236"/>
      <c r="E16" s="236"/>
      <c r="F16" s="236"/>
      <c r="G16" s="236"/>
      <c r="H16" s="304"/>
      <c r="I16" s="304"/>
      <c r="J16" s="9"/>
    </row>
    <row r="17" spans="1:12" ht="51" customHeight="1" x14ac:dyDescent="0.25">
      <c r="A17" s="45">
        <v>4</v>
      </c>
      <c r="B17" s="236" t="s">
        <v>21</v>
      </c>
      <c r="C17" s="236"/>
      <c r="D17" s="236"/>
      <c r="E17" s="236"/>
      <c r="F17" s="236"/>
      <c r="G17" s="236"/>
      <c r="H17" s="305" t="s">
        <v>244</v>
      </c>
      <c r="I17" s="306"/>
      <c r="J17" s="9"/>
    </row>
    <row r="18" spans="1:12" ht="15" customHeight="1" x14ac:dyDescent="0.25">
      <c r="A18" s="45">
        <v>5</v>
      </c>
      <c r="B18" s="236" t="s">
        <v>22</v>
      </c>
      <c r="C18" s="236"/>
      <c r="D18" s="236"/>
      <c r="E18" s="236"/>
      <c r="F18" s="236"/>
      <c r="G18" s="236"/>
      <c r="H18" s="299">
        <v>45292</v>
      </c>
      <c r="I18" s="300"/>
      <c r="J18" s="9"/>
    </row>
    <row r="19" spans="1:12" ht="15" customHeight="1" x14ac:dyDescent="0.25">
      <c r="A19" s="45">
        <v>6</v>
      </c>
      <c r="B19" s="253" t="s">
        <v>128</v>
      </c>
      <c r="C19" s="254"/>
      <c r="D19" s="254"/>
      <c r="E19" s="254"/>
      <c r="F19" s="254"/>
      <c r="G19" s="255"/>
      <c r="H19" s="301">
        <v>21</v>
      </c>
      <c r="I19" s="302"/>
      <c r="J19" s="9"/>
    </row>
    <row r="20" spans="1:12" ht="15" customHeight="1" x14ac:dyDescent="0.25">
      <c r="A20" s="45">
        <v>7</v>
      </c>
      <c r="B20" s="253" t="s">
        <v>129</v>
      </c>
      <c r="C20" s="254"/>
      <c r="D20" s="254"/>
      <c r="E20" s="254"/>
      <c r="F20" s="254"/>
      <c r="G20" s="255"/>
      <c r="H20" s="301">
        <v>5.5</v>
      </c>
      <c r="I20" s="302"/>
      <c r="J20" s="9"/>
    </row>
    <row r="21" spans="1:12" ht="15" customHeight="1" x14ac:dyDescent="0.25">
      <c r="A21" s="242" t="s">
        <v>23</v>
      </c>
      <c r="B21" s="242"/>
      <c r="C21" s="242"/>
      <c r="D21" s="242"/>
      <c r="E21" s="242"/>
      <c r="F21" s="242"/>
      <c r="G21" s="242"/>
      <c r="H21" s="242"/>
      <c r="I21" s="242"/>
      <c r="J21" s="9"/>
    </row>
    <row r="22" spans="1:12" ht="15.75" customHeight="1" x14ac:dyDescent="0.25">
      <c r="A22" s="295" t="s">
        <v>24</v>
      </c>
      <c r="B22" s="295"/>
      <c r="C22" s="295"/>
      <c r="D22" s="295"/>
      <c r="E22" s="295"/>
      <c r="F22" s="295"/>
      <c r="G22" s="295"/>
      <c r="H22" s="295"/>
      <c r="I22" s="295"/>
      <c r="J22" s="9"/>
    </row>
    <row r="23" spans="1:12" s="6" customFormat="1" ht="28.5" customHeight="1" x14ac:dyDescent="0.25">
      <c r="A23" s="78">
        <v>1</v>
      </c>
      <c r="B23" s="241" t="s">
        <v>25</v>
      </c>
      <c r="C23" s="241"/>
      <c r="D23" s="241"/>
      <c r="E23" s="241"/>
      <c r="F23" s="241"/>
      <c r="G23" s="241"/>
      <c r="H23" s="78" t="s">
        <v>26</v>
      </c>
      <c r="I23" s="78" t="s">
        <v>27</v>
      </c>
      <c r="J23" s="9"/>
      <c r="L23" s="14"/>
    </row>
    <row r="24" spans="1:12" ht="15" customHeight="1" x14ac:dyDescent="0.25">
      <c r="A24" s="45" t="s">
        <v>2</v>
      </c>
      <c r="B24" s="236" t="s">
        <v>28</v>
      </c>
      <c r="C24" s="236"/>
      <c r="D24" s="236"/>
      <c r="E24" s="236"/>
      <c r="F24" s="236"/>
      <c r="G24" s="236"/>
      <c r="H24" s="84"/>
      <c r="I24" s="22">
        <v>2723.41</v>
      </c>
      <c r="J24" s="9"/>
    </row>
    <row r="25" spans="1:12" ht="15" customHeight="1" x14ac:dyDescent="0.25">
      <c r="A25" s="45" t="s">
        <v>4</v>
      </c>
      <c r="B25" s="236" t="s">
        <v>29</v>
      </c>
      <c r="C25" s="236"/>
      <c r="D25" s="236"/>
      <c r="E25" s="236"/>
      <c r="F25" s="236"/>
      <c r="G25" s="236"/>
      <c r="H25" s="16">
        <v>0.3</v>
      </c>
      <c r="I25" s="22">
        <f>H25*I24</f>
        <v>817.02299999999991</v>
      </c>
      <c r="J25" s="9"/>
    </row>
    <row r="26" spans="1:12" ht="15" customHeight="1" x14ac:dyDescent="0.25">
      <c r="A26" s="45" t="s">
        <v>6</v>
      </c>
      <c r="B26" s="236" t="s">
        <v>30</v>
      </c>
      <c r="C26" s="236"/>
      <c r="D26" s="236"/>
      <c r="E26" s="236"/>
      <c r="F26" s="236"/>
      <c r="G26" s="236"/>
      <c r="H26" s="84"/>
      <c r="I26" s="22"/>
      <c r="J26" s="9"/>
    </row>
    <row r="27" spans="1:12" ht="15" customHeight="1" x14ac:dyDescent="0.25">
      <c r="A27" s="45" t="s">
        <v>8</v>
      </c>
      <c r="B27" s="236" t="s">
        <v>31</v>
      </c>
      <c r="C27" s="236"/>
      <c r="D27" s="236"/>
      <c r="E27" s="236"/>
      <c r="F27" s="236"/>
      <c r="G27" s="236"/>
      <c r="H27" s="16">
        <v>0.2</v>
      </c>
      <c r="I27" s="22">
        <f>(I24+I25)/(220)*(20%)*(15*7)</f>
        <v>337.95042272727272</v>
      </c>
      <c r="J27" s="9"/>
    </row>
    <row r="28" spans="1:12" ht="15" customHeight="1" x14ac:dyDescent="0.25">
      <c r="A28" s="45" t="s">
        <v>32</v>
      </c>
      <c r="B28" s="236" t="s">
        <v>33</v>
      </c>
      <c r="C28" s="236"/>
      <c r="D28" s="236"/>
      <c r="E28" s="236"/>
      <c r="F28" s="236"/>
      <c r="G28" s="236"/>
      <c r="H28" s="16">
        <v>0.2</v>
      </c>
      <c r="I28" s="22">
        <f>(I24+I25)/(220)*(20%)*(15*1)</f>
        <v>48.278631818181822</v>
      </c>
      <c r="J28" s="9"/>
    </row>
    <row r="29" spans="1:12" ht="15" customHeight="1" x14ac:dyDescent="0.25">
      <c r="A29" s="45" t="s">
        <v>34</v>
      </c>
      <c r="B29" s="236" t="s">
        <v>35</v>
      </c>
      <c r="C29" s="236"/>
      <c r="D29" s="236"/>
      <c r="E29" s="236"/>
      <c r="F29" s="236"/>
      <c r="G29" s="236"/>
      <c r="H29" s="84"/>
      <c r="I29" s="22"/>
      <c r="J29" s="9"/>
      <c r="K29" s="17"/>
    </row>
    <row r="30" spans="1:12" x14ac:dyDescent="0.25">
      <c r="A30" s="240" t="s">
        <v>36</v>
      </c>
      <c r="B30" s="240"/>
      <c r="C30" s="240"/>
      <c r="D30" s="240"/>
      <c r="E30" s="240"/>
      <c r="F30" s="240"/>
      <c r="G30" s="240"/>
      <c r="H30" s="77"/>
      <c r="I30" s="109">
        <f>SUM(I24:I29)</f>
        <v>3926.6620545454548</v>
      </c>
      <c r="J30" s="10"/>
    </row>
    <row r="31" spans="1:12" ht="15" customHeight="1" x14ac:dyDescent="0.25">
      <c r="A31" s="242" t="s">
        <v>37</v>
      </c>
      <c r="B31" s="242"/>
      <c r="C31" s="242"/>
      <c r="D31" s="242"/>
      <c r="E31" s="242"/>
      <c r="F31" s="242"/>
      <c r="G31" s="242"/>
      <c r="H31" s="242"/>
      <c r="I31" s="242"/>
      <c r="J31" s="9"/>
    </row>
    <row r="32" spans="1:12" ht="15.75" customHeight="1" x14ac:dyDescent="0.25">
      <c r="A32" s="242" t="s">
        <v>38</v>
      </c>
      <c r="B32" s="242"/>
      <c r="C32" s="242"/>
      <c r="D32" s="242"/>
      <c r="E32" s="242"/>
      <c r="F32" s="242"/>
      <c r="G32" s="242"/>
      <c r="H32" s="242"/>
      <c r="I32" s="242"/>
      <c r="J32" s="9"/>
    </row>
    <row r="33" spans="1:16" s="6" customFormat="1" ht="28.5" customHeight="1" x14ac:dyDescent="0.25">
      <c r="A33" s="78" t="s">
        <v>39</v>
      </c>
      <c r="B33" s="241" t="s">
        <v>40</v>
      </c>
      <c r="C33" s="241"/>
      <c r="D33" s="241"/>
      <c r="E33" s="241"/>
      <c r="F33" s="241"/>
      <c r="G33" s="241"/>
      <c r="H33" s="78" t="s">
        <v>26</v>
      </c>
      <c r="I33" s="78" t="s">
        <v>27</v>
      </c>
      <c r="J33" s="9"/>
      <c r="L33" s="14"/>
    </row>
    <row r="34" spans="1:16" ht="15" customHeight="1" x14ac:dyDescent="0.25">
      <c r="A34" s="45" t="s">
        <v>2</v>
      </c>
      <c r="B34" s="236" t="s">
        <v>41</v>
      </c>
      <c r="C34" s="236"/>
      <c r="D34" s="236"/>
      <c r="E34" s="236"/>
      <c r="F34" s="236"/>
      <c r="G34" s="236"/>
      <c r="H34" s="19">
        <v>8.3299999999999999E-2</v>
      </c>
      <c r="I34" s="22">
        <f>I30*H34</f>
        <v>327.09094914363641</v>
      </c>
      <c r="J34" s="40">
        <v>9.0749999999999997E-2</v>
      </c>
    </row>
    <row r="35" spans="1:16" ht="15" customHeight="1" x14ac:dyDescent="0.25">
      <c r="A35" s="45" t="s">
        <v>4</v>
      </c>
      <c r="B35" s="236" t="s">
        <v>42</v>
      </c>
      <c r="C35" s="236"/>
      <c r="D35" s="236"/>
      <c r="E35" s="236"/>
      <c r="F35" s="236"/>
      <c r="G35" s="236"/>
      <c r="H35" s="19">
        <v>0.121</v>
      </c>
      <c r="I35" s="22">
        <f>I30*H35</f>
        <v>475.12610860000001</v>
      </c>
      <c r="J35" s="41">
        <f>9.075%/3</f>
        <v>3.0249999999999999E-2</v>
      </c>
      <c r="K35" s="20">
        <f>8.33%+J35</f>
        <v>0.11355</v>
      </c>
    </row>
    <row r="36" spans="1:16" x14ac:dyDescent="0.25">
      <c r="A36" s="240" t="s">
        <v>36</v>
      </c>
      <c r="B36" s="240"/>
      <c r="C36" s="240"/>
      <c r="D36" s="240"/>
      <c r="E36" s="240"/>
      <c r="F36" s="240"/>
      <c r="G36" s="240"/>
      <c r="H36" s="49">
        <f>SUM(H34:H35)</f>
        <v>0.20429999999999998</v>
      </c>
      <c r="I36" s="109">
        <f>SUM(I34:I35)</f>
        <v>802.21705774363636</v>
      </c>
      <c r="J36" s="20">
        <f>J34+J35</f>
        <v>0.121</v>
      </c>
      <c r="K36" s="21"/>
    </row>
    <row r="37" spans="1:16" ht="28.5" customHeight="1" x14ac:dyDescent="0.25">
      <c r="A37" s="295" t="s">
        <v>43</v>
      </c>
      <c r="B37" s="295"/>
      <c r="C37" s="295"/>
      <c r="D37" s="295"/>
      <c r="E37" s="295"/>
      <c r="F37" s="295"/>
      <c r="G37" s="295"/>
      <c r="H37" s="295"/>
      <c r="I37" s="295"/>
      <c r="J37" s="9"/>
    </row>
    <row r="38" spans="1:16" s="6" customFormat="1" ht="28.5" customHeight="1" x14ac:dyDescent="0.25">
      <c r="A38" s="78" t="s">
        <v>44</v>
      </c>
      <c r="B38" s="241" t="s">
        <v>45</v>
      </c>
      <c r="C38" s="241"/>
      <c r="D38" s="241"/>
      <c r="E38" s="241"/>
      <c r="F38" s="241"/>
      <c r="G38" s="241"/>
      <c r="H38" s="78" t="s">
        <v>46</v>
      </c>
      <c r="I38" s="78" t="s">
        <v>27</v>
      </c>
      <c r="J38" s="9"/>
      <c r="L38" s="14"/>
    </row>
    <row r="39" spans="1:16" x14ac:dyDescent="0.25">
      <c r="A39" s="45" t="s">
        <v>2</v>
      </c>
      <c r="B39" s="236" t="s">
        <v>47</v>
      </c>
      <c r="C39" s="236"/>
      <c r="D39" s="236"/>
      <c r="E39" s="236"/>
      <c r="F39" s="236"/>
      <c r="G39" s="236"/>
      <c r="H39" s="19">
        <v>0.2</v>
      </c>
      <c r="I39" s="15">
        <f>ROUND((I30+I36)*H39,2)</f>
        <v>945.78</v>
      </c>
      <c r="J39" s="9"/>
      <c r="P39" s="20"/>
    </row>
    <row r="40" spans="1:16" ht="15" customHeight="1" x14ac:dyDescent="0.25">
      <c r="A40" s="45" t="s">
        <v>4</v>
      </c>
      <c r="B40" s="236" t="s">
        <v>48</v>
      </c>
      <c r="C40" s="236"/>
      <c r="D40" s="236"/>
      <c r="E40" s="236"/>
      <c r="F40" s="236"/>
      <c r="G40" s="236"/>
      <c r="H40" s="19">
        <v>2.5000000000000001E-2</v>
      </c>
      <c r="I40" s="15">
        <f>ROUND((I30+I36)*H40,2)</f>
        <v>118.22</v>
      </c>
      <c r="J40" s="9"/>
    </row>
    <row r="41" spans="1:16" ht="15" customHeight="1" x14ac:dyDescent="0.25">
      <c r="A41" s="45" t="s">
        <v>6</v>
      </c>
      <c r="B41" s="236" t="s">
        <v>49</v>
      </c>
      <c r="C41" s="236"/>
      <c r="D41" s="236"/>
      <c r="E41" s="236"/>
      <c r="F41" s="236"/>
      <c r="G41" s="236"/>
      <c r="H41" s="44">
        <v>0.03</v>
      </c>
      <c r="I41" s="15">
        <f>ROUND((I30+I36)*H41,2)</f>
        <v>141.87</v>
      </c>
      <c r="J41" s="9"/>
    </row>
    <row r="42" spans="1:16" ht="15" customHeight="1" x14ac:dyDescent="0.25">
      <c r="A42" s="45" t="s">
        <v>8</v>
      </c>
      <c r="B42" s="236" t="s">
        <v>50</v>
      </c>
      <c r="C42" s="236"/>
      <c r="D42" s="236"/>
      <c r="E42" s="236"/>
      <c r="F42" s="236"/>
      <c r="G42" s="236"/>
      <c r="H42" s="19">
        <v>1.4999999999999999E-2</v>
      </c>
      <c r="I42" s="15">
        <f>ROUND((I30+I36)*H42,2)</f>
        <v>70.930000000000007</v>
      </c>
      <c r="J42" s="9"/>
    </row>
    <row r="43" spans="1:16" ht="15" customHeight="1" x14ac:dyDescent="0.25">
      <c r="A43" s="45" t="s">
        <v>32</v>
      </c>
      <c r="B43" s="236" t="s">
        <v>51</v>
      </c>
      <c r="C43" s="236"/>
      <c r="D43" s="236"/>
      <c r="E43" s="236"/>
      <c r="F43" s="236"/>
      <c r="G43" s="236"/>
      <c r="H43" s="19">
        <v>0.01</v>
      </c>
      <c r="I43" s="15">
        <f>ROUND((I30+I36)*H43,2)</f>
        <v>47.29</v>
      </c>
      <c r="J43" s="9"/>
    </row>
    <row r="44" spans="1:16" x14ac:dyDescent="0.25">
      <c r="A44" s="45" t="s">
        <v>34</v>
      </c>
      <c r="B44" s="236" t="s">
        <v>52</v>
      </c>
      <c r="C44" s="236"/>
      <c r="D44" s="236"/>
      <c r="E44" s="236"/>
      <c r="F44" s="236"/>
      <c r="G44" s="236"/>
      <c r="H44" s="19">
        <v>6.0000000000000001E-3</v>
      </c>
      <c r="I44" s="15">
        <f>ROUND((I30+I36)*H44,2)</f>
        <v>28.37</v>
      </c>
      <c r="J44" s="9"/>
    </row>
    <row r="45" spans="1:16" x14ac:dyDescent="0.25">
      <c r="A45" s="45" t="s">
        <v>53</v>
      </c>
      <c r="B45" s="236" t="s">
        <v>54</v>
      </c>
      <c r="C45" s="236"/>
      <c r="D45" s="236"/>
      <c r="E45" s="236"/>
      <c r="F45" s="236"/>
      <c r="G45" s="236"/>
      <c r="H45" s="19">
        <v>2E-3</v>
      </c>
      <c r="I45" s="15">
        <f>ROUND((I30+I36)*H45,2)</f>
        <v>9.4600000000000009</v>
      </c>
      <c r="J45" s="9"/>
    </row>
    <row r="46" spans="1:16" x14ac:dyDescent="0.25">
      <c r="A46" s="45" t="s">
        <v>55</v>
      </c>
      <c r="B46" s="236" t="s">
        <v>56</v>
      </c>
      <c r="C46" s="236"/>
      <c r="D46" s="236"/>
      <c r="E46" s="236"/>
      <c r="F46" s="236"/>
      <c r="G46" s="236"/>
      <c r="H46" s="19">
        <v>0.08</v>
      </c>
      <c r="I46" s="15">
        <f>ROUND((I30+I36)*H46,2)</f>
        <v>378.31</v>
      </c>
      <c r="J46" s="9"/>
    </row>
    <row r="47" spans="1:16" x14ac:dyDescent="0.25">
      <c r="A47" s="240" t="s">
        <v>36</v>
      </c>
      <c r="B47" s="240"/>
      <c r="C47" s="240"/>
      <c r="D47" s="240"/>
      <c r="E47" s="240"/>
      <c r="F47" s="240"/>
      <c r="G47" s="240"/>
      <c r="H47" s="49">
        <f>SUM(H39:H46)</f>
        <v>0.36800000000000005</v>
      </c>
      <c r="I47" s="48">
        <f>SUM(I39:I46)</f>
        <v>1740.2299999999998</v>
      </c>
      <c r="J47" s="9"/>
    </row>
    <row r="48" spans="1:16" ht="15.75" customHeight="1" x14ac:dyDescent="0.25">
      <c r="A48" s="242" t="s">
        <v>57</v>
      </c>
      <c r="B48" s="242"/>
      <c r="C48" s="242"/>
      <c r="D48" s="242"/>
      <c r="E48" s="242"/>
      <c r="F48" s="242"/>
      <c r="G48" s="242"/>
      <c r="H48" s="242"/>
      <c r="I48" s="242"/>
      <c r="J48" s="9"/>
    </row>
    <row r="49" spans="1:23" ht="28.5" customHeight="1" x14ac:dyDescent="0.25">
      <c r="A49" s="78" t="s">
        <v>58</v>
      </c>
      <c r="B49" s="241" t="s">
        <v>59</v>
      </c>
      <c r="C49" s="241"/>
      <c r="D49" s="241"/>
      <c r="E49" s="241"/>
      <c r="F49" s="241"/>
      <c r="G49" s="241"/>
      <c r="H49" s="78" t="s">
        <v>26</v>
      </c>
      <c r="I49" s="78" t="s">
        <v>27</v>
      </c>
      <c r="J49" s="9"/>
    </row>
    <row r="50" spans="1:23" ht="15" customHeight="1" x14ac:dyDescent="0.25">
      <c r="A50" s="45" t="s">
        <v>2</v>
      </c>
      <c r="B50" s="236" t="s">
        <v>60</v>
      </c>
      <c r="C50" s="236"/>
      <c r="D50" s="236"/>
      <c r="E50" s="236"/>
      <c r="F50" s="236"/>
      <c r="G50" s="236"/>
      <c r="H50" s="19"/>
      <c r="I50" s="22">
        <f>(H20*2)*15</f>
        <v>165</v>
      </c>
      <c r="J50" s="23"/>
      <c r="S50" s="17"/>
    </row>
    <row r="51" spans="1:23" ht="15" customHeight="1" x14ac:dyDescent="0.25">
      <c r="A51" s="45" t="s">
        <v>61</v>
      </c>
      <c r="B51" s="236" t="s">
        <v>130</v>
      </c>
      <c r="C51" s="236"/>
      <c r="D51" s="236"/>
      <c r="E51" s="236"/>
      <c r="F51" s="236"/>
      <c r="G51" s="236"/>
      <c r="H51" s="19">
        <v>0.06</v>
      </c>
      <c r="I51" s="22">
        <f>-H51*I24</f>
        <v>-163.40459999999999</v>
      </c>
      <c r="J51" s="42"/>
      <c r="R51" s="17"/>
      <c r="S51" s="17"/>
    </row>
    <row r="52" spans="1:23" ht="15" customHeight="1" x14ac:dyDescent="0.25">
      <c r="A52" s="45" t="s">
        <v>4</v>
      </c>
      <c r="B52" s="236" t="s">
        <v>62</v>
      </c>
      <c r="C52" s="236"/>
      <c r="D52" s="236"/>
      <c r="E52" s="236"/>
      <c r="F52" s="236"/>
      <c r="G52" s="236"/>
      <c r="H52" s="7">
        <v>47.37</v>
      </c>
      <c r="I52" s="22">
        <f>(H52*15)</f>
        <v>710.55</v>
      </c>
      <c r="J52" s="23"/>
      <c r="S52" s="73"/>
      <c r="T52" s="73"/>
      <c r="V52" s="73"/>
    </row>
    <row r="53" spans="1:23" ht="15" customHeight="1" x14ac:dyDescent="0.25">
      <c r="A53" s="45" t="s">
        <v>63</v>
      </c>
      <c r="B53" s="236" t="s">
        <v>64</v>
      </c>
      <c r="C53" s="236"/>
      <c r="D53" s="236"/>
      <c r="E53" s="236"/>
      <c r="F53" s="236"/>
      <c r="G53" s="236"/>
      <c r="H53" s="3"/>
      <c r="I53" s="22">
        <f>I52*-2%</f>
        <v>-14.210999999999999</v>
      </c>
      <c r="J53" s="42"/>
      <c r="K53" s="24"/>
      <c r="S53" s="17"/>
      <c r="T53" s="17"/>
    </row>
    <row r="54" spans="1:23" ht="15" customHeight="1" x14ac:dyDescent="0.25">
      <c r="A54" s="45" t="s">
        <v>6</v>
      </c>
      <c r="B54" s="236" t="s">
        <v>65</v>
      </c>
      <c r="C54" s="236"/>
      <c r="D54" s="236"/>
      <c r="E54" s="236"/>
      <c r="F54" s="236"/>
      <c r="G54" s="236"/>
      <c r="H54" s="84"/>
      <c r="I54" s="22"/>
      <c r="J54" s="43"/>
      <c r="S54" s="17"/>
      <c r="T54" s="54"/>
    </row>
    <row r="55" spans="1:23" ht="15" customHeight="1" x14ac:dyDescent="0.25">
      <c r="A55" s="45" t="s">
        <v>8</v>
      </c>
      <c r="B55" s="292" t="s">
        <v>253</v>
      </c>
      <c r="C55" s="293"/>
      <c r="D55" s="293"/>
      <c r="E55" s="293"/>
      <c r="F55" s="293"/>
      <c r="G55" s="294"/>
      <c r="H55" s="84"/>
      <c r="I55" s="146">
        <v>164.05</v>
      </c>
      <c r="J55" s="43"/>
      <c r="S55" s="17"/>
      <c r="T55" s="54"/>
    </row>
    <row r="56" spans="1:23" x14ac:dyDescent="0.25">
      <c r="A56" s="45" t="s">
        <v>32</v>
      </c>
      <c r="B56" s="253" t="s">
        <v>66</v>
      </c>
      <c r="C56" s="254"/>
      <c r="D56" s="254"/>
      <c r="E56" s="254"/>
      <c r="F56" s="254"/>
      <c r="G56" s="255"/>
      <c r="H56" s="84"/>
      <c r="I56" s="22">
        <v>10.83</v>
      </c>
      <c r="J56" s="9"/>
      <c r="V56" s="17"/>
    </row>
    <row r="57" spans="1:23" x14ac:dyDescent="0.25">
      <c r="A57" s="45" t="s">
        <v>34</v>
      </c>
      <c r="B57" s="253" t="s">
        <v>67</v>
      </c>
      <c r="C57" s="254"/>
      <c r="D57" s="254"/>
      <c r="E57" s="254"/>
      <c r="F57" s="254"/>
      <c r="G57" s="255"/>
      <c r="H57" s="84"/>
      <c r="I57" s="22">
        <v>18.170000000000002</v>
      </c>
      <c r="J57" s="9"/>
    </row>
    <row r="58" spans="1:23" x14ac:dyDescent="0.25">
      <c r="A58" s="240" t="s">
        <v>36</v>
      </c>
      <c r="B58" s="240"/>
      <c r="C58" s="240"/>
      <c r="D58" s="240"/>
      <c r="E58" s="240"/>
      <c r="F58" s="240"/>
      <c r="G58" s="240"/>
      <c r="H58" s="49"/>
      <c r="I58" s="109">
        <f>SUM(I50:I57)</f>
        <v>890.98440000000005</v>
      </c>
      <c r="J58" s="10"/>
    </row>
    <row r="59" spans="1:23" ht="16.5" customHeight="1" x14ac:dyDescent="0.25">
      <c r="A59" s="242" t="s">
        <v>69</v>
      </c>
      <c r="B59" s="242"/>
      <c r="C59" s="242"/>
      <c r="D59" s="242"/>
      <c r="E59" s="242"/>
      <c r="F59" s="242"/>
      <c r="G59" s="242"/>
      <c r="H59" s="242"/>
      <c r="I59" s="242"/>
      <c r="J59" s="9"/>
    </row>
    <row r="60" spans="1:23" ht="28.5" customHeight="1" x14ac:dyDescent="0.25">
      <c r="A60" s="78">
        <v>2</v>
      </c>
      <c r="B60" s="241" t="s">
        <v>70</v>
      </c>
      <c r="C60" s="241"/>
      <c r="D60" s="241"/>
      <c r="E60" s="241"/>
      <c r="F60" s="241"/>
      <c r="G60" s="241"/>
      <c r="H60" s="78" t="s">
        <v>46</v>
      </c>
      <c r="I60" s="46" t="s">
        <v>27</v>
      </c>
      <c r="J60" s="9"/>
      <c r="T60" s="72"/>
    </row>
    <row r="61" spans="1:23" ht="15" customHeight="1" x14ac:dyDescent="0.25">
      <c r="A61" s="45" t="s">
        <v>39</v>
      </c>
      <c r="B61" s="236" t="s">
        <v>40</v>
      </c>
      <c r="C61" s="236"/>
      <c r="D61" s="236"/>
      <c r="E61" s="236"/>
      <c r="F61" s="236"/>
      <c r="G61" s="236"/>
      <c r="H61" s="19">
        <f>H36</f>
        <v>0.20429999999999998</v>
      </c>
      <c r="I61" s="15">
        <f>I36</f>
        <v>802.21705774363636</v>
      </c>
      <c r="J61" s="9"/>
      <c r="P61" s="6"/>
      <c r="Q61" s="291"/>
      <c r="R61" s="291"/>
      <c r="S61" s="291"/>
      <c r="T61" s="291"/>
      <c r="U61" s="291"/>
      <c r="V61" s="291"/>
      <c r="W61" s="26"/>
    </row>
    <row r="62" spans="1:23" ht="15" customHeight="1" x14ac:dyDescent="0.25">
      <c r="A62" s="45" t="s">
        <v>44</v>
      </c>
      <c r="B62" s="236" t="s">
        <v>71</v>
      </c>
      <c r="C62" s="236"/>
      <c r="D62" s="236"/>
      <c r="E62" s="236"/>
      <c r="F62" s="236"/>
      <c r="G62" s="236"/>
      <c r="H62" s="19">
        <f>H47</f>
        <v>0.36800000000000005</v>
      </c>
      <c r="I62" s="15">
        <f>I47</f>
        <v>1740.2299999999998</v>
      </c>
      <c r="J62" s="23"/>
      <c r="P62" s="6"/>
      <c r="Q62" s="287"/>
      <c r="R62" s="287"/>
      <c r="S62" s="287"/>
      <c r="T62" s="287"/>
      <c r="U62" s="287"/>
      <c r="V62" s="287"/>
      <c r="W62" s="26"/>
    </row>
    <row r="63" spans="1:23" x14ac:dyDescent="0.25">
      <c r="A63" s="45" t="s">
        <v>58</v>
      </c>
      <c r="B63" s="236" t="s">
        <v>59</v>
      </c>
      <c r="C63" s="236"/>
      <c r="D63" s="236"/>
      <c r="E63" s="236"/>
      <c r="F63" s="236"/>
      <c r="G63" s="236"/>
      <c r="H63" s="84"/>
      <c r="I63" s="15">
        <f>I58</f>
        <v>890.98440000000005</v>
      </c>
      <c r="J63" s="9"/>
      <c r="P63" s="6"/>
      <c r="Q63" s="287"/>
      <c r="R63" s="287"/>
      <c r="S63" s="287"/>
      <c r="T63" s="287"/>
      <c r="U63" s="287"/>
      <c r="V63" s="287"/>
      <c r="W63" s="26"/>
    </row>
    <row r="64" spans="1:23" ht="15.75" customHeight="1" x14ac:dyDescent="0.25">
      <c r="A64" s="240" t="s">
        <v>36</v>
      </c>
      <c r="B64" s="240"/>
      <c r="C64" s="240"/>
      <c r="D64" s="240"/>
      <c r="E64" s="240"/>
      <c r="F64" s="240"/>
      <c r="G64" s="240"/>
      <c r="H64" s="49"/>
      <c r="I64" s="48">
        <f>SUM(I61:I63)</f>
        <v>3433.4314577436362</v>
      </c>
      <c r="J64" s="10"/>
      <c r="P64" s="6"/>
      <c r="Q64" s="290"/>
      <c r="R64" s="290"/>
      <c r="S64" s="290"/>
      <c r="T64" s="290"/>
      <c r="U64" s="290"/>
      <c r="V64" s="290"/>
      <c r="W64" s="26"/>
    </row>
    <row r="65" spans="1:24" s="6" customFormat="1" ht="16.5" customHeight="1" x14ac:dyDescent="0.25">
      <c r="A65" s="242" t="s">
        <v>72</v>
      </c>
      <c r="B65" s="242"/>
      <c r="C65" s="242"/>
      <c r="D65" s="242"/>
      <c r="E65" s="242"/>
      <c r="F65" s="242"/>
      <c r="G65" s="242"/>
      <c r="H65" s="242"/>
      <c r="I65" s="242"/>
      <c r="J65" s="9"/>
      <c r="L65" s="14"/>
      <c r="Q65" s="287"/>
      <c r="R65" s="287"/>
      <c r="S65" s="287"/>
      <c r="T65" s="287"/>
      <c r="U65" s="287"/>
      <c r="V65" s="287"/>
      <c r="W65" s="26"/>
    </row>
    <row r="66" spans="1:24" ht="28.5" customHeight="1" x14ac:dyDescent="0.25">
      <c r="A66" s="78">
        <v>3</v>
      </c>
      <c r="B66" s="241" t="s">
        <v>73</v>
      </c>
      <c r="C66" s="241"/>
      <c r="D66" s="241"/>
      <c r="E66" s="241"/>
      <c r="F66" s="241"/>
      <c r="G66" s="241"/>
      <c r="H66" s="78" t="s">
        <v>46</v>
      </c>
      <c r="I66" s="78" t="s">
        <v>27</v>
      </c>
      <c r="J66" s="9"/>
      <c r="K66" s="27">
        <v>3</v>
      </c>
      <c r="L66" s="288" t="s">
        <v>74</v>
      </c>
      <c r="M66" s="288"/>
      <c r="N66" s="288"/>
      <c r="O66" s="38" t="s">
        <v>75</v>
      </c>
      <c r="P66" s="289"/>
      <c r="Q66" s="289"/>
      <c r="R66" s="289"/>
      <c r="S66" s="289"/>
      <c r="T66" s="289"/>
      <c r="U66" s="289"/>
      <c r="V66" s="289"/>
      <c r="W66" s="28"/>
    </row>
    <row r="67" spans="1:24" ht="15" customHeight="1" x14ac:dyDescent="0.25">
      <c r="A67" s="45" t="s">
        <v>2</v>
      </c>
      <c r="B67" s="236" t="s">
        <v>76</v>
      </c>
      <c r="C67" s="236"/>
      <c r="D67" s="236"/>
      <c r="E67" s="236"/>
      <c r="F67" s="236"/>
      <c r="G67" s="236"/>
      <c r="H67" s="19">
        <v>4.5999999999999999E-3</v>
      </c>
      <c r="I67" s="15">
        <f>$I$30*H67</f>
        <v>18.062645450909091</v>
      </c>
      <c r="J67" s="56">
        <f>(5.55%) * (1/12)</f>
        <v>4.6249999999999998E-3</v>
      </c>
      <c r="K67" s="29" t="s">
        <v>2</v>
      </c>
      <c r="L67" s="286" t="s">
        <v>77</v>
      </c>
      <c r="M67" s="286"/>
      <c r="N67" s="286"/>
      <c r="O67" s="30">
        <f>(1/12)*0.0555</f>
        <v>4.6249999999999998E-3</v>
      </c>
      <c r="P67" s="58">
        <f>J67*100</f>
        <v>0.46249999999999997</v>
      </c>
    </row>
    <row r="68" spans="1:24" ht="15" customHeight="1" x14ac:dyDescent="0.25">
      <c r="A68" s="45" t="s">
        <v>4</v>
      </c>
      <c r="B68" s="236" t="s">
        <v>78</v>
      </c>
      <c r="C68" s="236"/>
      <c r="D68" s="236"/>
      <c r="E68" s="236"/>
      <c r="F68" s="236"/>
      <c r="G68" s="236"/>
      <c r="H68" s="19">
        <f>H46*H67</f>
        <v>3.68E-4</v>
      </c>
      <c r="I68" s="15">
        <f>$I$30*H68</f>
        <v>1.4450116360727274</v>
      </c>
      <c r="J68" s="39"/>
      <c r="K68" s="29" t="s">
        <v>4</v>
      </c>
      <c r="L68" s="286" t="s">
        <v>79</v>
      </c>
      <c r="M68" s="286"/>
      <c r="N68" s="286"/>
      <c r="O68" s="30">
        <v>4.0000000000000002E-4</v>
      </c>
      <c r="P68" s="62"/>
    </row>
    <row r="69" spans="1:24" ht="15" customHeight="1" x14ac:dyDescent="0.25">
      <c r="A69" s="45" t="s">
        <v>6</v>
      </c>
      <c r="B69" s="253" t="s">
        <v>80</v>
      </c>
      <c r="C69" s="254"/>
      <c r="D69" s="254"/>
      <c r="E69" s="254"/>
      <c r="F69" s="254"/>
      <c r="G69" s="255"/>
      <c r="H69" s="19">
        <v>3.5000000000000003E-2</v>
      </c>
      <c r="I69" s="15">
        <f>$I$30*H69</f>
        <v>137.43317190909093</v>
      </c>
      <c r="J69" s="57">
        <f>0.08*(0.4)*0.9*(1+0.0833+0.09075+0.03025)</f>
        <v>3.4683840000000001E-2</v>
      </c>
      <c r="K69" s="29"/>
      <c r="L69" s="83"/>
      <c r="M69" s="83"/>
      <c r="N69" s="83"/>
      <c r="O69" s="30"/>
      <c r="P69" s="58">
        <f>J69*100</f>
        <v>3.4683839999999999</v>
      </c>
    </row>
    <row r="70" spans="1:24" x14ac:dyDescent="0.25">
      <c r="A70" s="45" t="s">
        <v>8</v>
      </c>
      <c r="B70" s="236" t="s">
        <v>81</v>
      </c>
      <c r="C70" s="236"/>
      <c r="D70" s="236"/>
      <c r="E70" s="236"/>
      <c r="F70" s="236"/>
      <c r="G70" s="236"/>
      <c r="H70" s="19">
        <v>1.9400000000000001E-2</v>
      </c>
      <c r="I70" s="15">
        <f>$I$30*H70</f>
        <v>76.177243858181825</v>
      </c>
      <c r="J70" s="56">
        <f>(1/30)*7/12</f>
        <v>1.9444444444444445E-2</v>
      </c>
      <c r="K70" s="29" t="s">
        <v>32</v>
      </c>
      <c r="L70" s="286" t="s">
        <v>82</v>
      </c>
      <c r="M70" s="286"/>
      <c r="N70" s="286"/>
      <c r="O70" s="30">
        <v>7.1000000000000004E-3</v>
      </c>
      <c r="P70" s="59">
        <f>J70*100</f>
        <v>1.9444444444444444</v>
      </c>
      <c r="V70" s="58"/>
      <c r="X70" s="61"/>
    </row>
    <row r="71" spans="1:24" ht="30" customHeight="1" x14ac:dyDescent="0.25">
      <c r="A71" s="45" t="s">
        <v>32</v>
      </c>
      <c r="B71" s="253" t="s">
        <v>83</v>
      </c>
      <c r="C71" s="254"/>
      <c r="D71" s="254"/>
      <c r="E71" s="254"/>
      <c r="F71" s="254"/>
      <c r="G71" s="255"/>
      <c r="H71" s="19">
        <f>H70*H47</f>
        <v>7.1392000000000009E-3</v>
      </c>
      <c r="I71" s="15">
        <f t="shared" ref="I71" si="0">$I$30*H71</f>
        <v>28.033225739810913</v>
      </c>
      <c r="J71" s="39"/>
      <c r="K71" s="29"/>
      <c r="L71" s="80"/>
      <c r="M71" s="81"/>
      <c r="N71" s="82"/>
      <c r="O71" s="30"/>
    </row>
    <row r="72" spans="1:24" s="31" customFormat="1" x14ac:dyDescent="0.25">
      <c r="A72" s="45" t="s">
        <v>34</v>
      </c>
      <c r="B72" s="236" t="s">
        <v>84</v>
      </c>
      <c r="C72" s="236"/>
      <c r="D72" s="236"/>
      <c r="E72" s="236"/>
      <c r="F72" s="236"/>
      <c r="G72" s="236"/>
      <c r="H72" s="19">
        <v>5.0000000000000001E-3</v>
      </c>
      <c r="I72" s="15">
        <f>$I$30*H72</f>
        <v>19.633310272727275</v>
      </c>
      <c r="J72" s="55">
        <f>(0.04*0.08)*H71</f>
        <v>2.2845440000000003E-5</v>
      </c>
      <c r="K72" s="29" t="s">
        <v>34</v>
      </c>
      <c r="L72" s="280" t="s">
        <v>85</v>
      </c>
      <c r="M72" s="281"/>
      <c r="N72" s="282"/>
      <c r="O72" s="30">
        <v>6.4999999999999997E-3</v>
      </c>
      <c r="P72" s="65"/>
      <c r="Q72" s="63"/>
      <c r="X72" s="64"/>
    </row>
    <row r="73" spans="1:24" ht="15" customHeight="1" x14ac:dyDescent="0.25">
      <c r="A73" s="240" t="s">
        <v>36</v>
      </c>
      <c r="B73" s="240"/>
      <c r="C73" s="240"/>
      <c r="D73" s="240"/>
      <c r="E73" s="240"/>
      <c r="F73" s="240"/>
      <c r="G73" s="240"/>
      <c r="H73" s="49">
        <f>SUM(H67:H72)</f>
        <v>7.1507200000000007E-2</v>
      </c>
      <c r="I73" s="48">
        <f>SUM(I67:I72)</f>
        <v>280.78460886679278</v>
      </c>
      <c r="J73" s="9"/>
      <c r="K73" s="283" t="s">
        <v>86</v>
      </c>
      <c r="L73" s="284"/>
      <c r="M73" s="284"/>
      <c r="N73" s="285"/>
      <c r="O73" s="32">
        <f>SUM(O67:O72)</f>
        <v>1.8624999999999999E-2</v>
      </c>
      <c r="P73" s="20"/>
      <c r="Q73" s="60"/>
    </row>
    <row r="74" spans="1:24" ht="15" customHeight="1" x14ac:dyDescent="0.25">
      <c r="A74" s="242" t="s">
        <v>87</v>
      </c>
      <c r="B74" s="242"/>
      <c r="C74" s="242"/>
      <c r="D74" s="242"/>
      <c r="E74" s="242"/>
      <c r="F74" s="242"/>
      <c r="G74" s="242"/>
      <c r="H74" s="242"/>
      <c r="I74" s="242"/>
      <c r="J74" s="9"/>
    </row>
    <row r="75" spans="1:24" ht="16.5" customHeight="1" x14ac:dyDescent="0.25">
      <c r="A75" s="242" t="s">
        <v>88</v>
      </c>
      <c r="B75" s="242"/>
      <c r="C75" s="242"/>
      <c r="D75" s="242"/>
      <c r="E75" s="242"/>
      <c r="F75" s="242"/>
      <c r="G75" s="242"/>
      <c r="H75" s="242"/>
      <c r="I75" s="242"/>
      <c r="J75" s="9"/>
    </row>
    <row r="76" spans="1:24" ht="28.5" customHeight="1" x14ac:dyDescent="0.25">
      <c r="A76" s="78">
        <v>4</v>
      </c>
      <c r="B76" s="241" t="s">
        <v>89</v>
      </c>
      <c r="C76" s="241"/>
      <c r="D76" s="241"/>
      <c r="E76" s="241"/>
      <c r="F76" s="241"/>
      <c r="G76" s="241"/>
      <c r="H76" s="78" t="s">
        <v>46</v>
      </c>
      <c r="I76" s="78" t="s">
        <v>27</v>
      </c>
      <c r="J76" s="9"/>
    </row>
    <row r="77" spans="1:24" ht="15" customHeight="1" x14ac:dyDescent="0.25">
      <c r="A77" s="45" t="s">
        <v>2</v>
      </c>
      <c r="B77" s="236" t="s">
        <v>90</v>
      </c>
      <c r="C77" s="236"/>
      <c r="D77" s="236"/>
      <c r="E77" s="236"/>
      <c r="F77" s="236"/>
      <c r="G77" s="236"/>
      <c r="H77" s="19">
        <v>1.7000000000000001E-2</v>
      </c>
      <c r="I77" s="15">
        <f>I30*H77</f>
        <v>66.753254927272735</v>
      </c>
      <c r="J77" s="9"/>
      <c r="K77" s="33" t="s">
        <v>2</v>
      </c>
      <c r="L77" s="277" t="s">
        <v>91</v>
      </c>
      <c r="M77" s="278"/>
      <c r="N77" s="279"/>
      <c r="O77" s="34">
        <f>1/11</f>
        <v>9.0909090909090912E-2</v>
      </c>
    </row>
    <row r="78" spans="1:24" ht="15" customHeight="1" x14ac:dyDescent="0.25">
      <c r="A78" s="45" t="s">
        <v>4</v>
      </c>
      <c r="B78" s="236" t="s">
        <v>92</v>
      </c>
      <c r="C78" s="236"/>
      <c r="D78" s="236"/>
      <c r="E78" s="236"/>
      <c r="F78" s="236"/>
      <c r="G78" s="236"/>
      <c r="H78" s="19">
        <v>1.6299999999999999E-2</v>
      </c>
      <c r="I78" s="15">
        <f>H78*I30</f>
        <v>64.004591489090913</v>
      </c>
      <c r="J78" s="9"/>
      <c r="K78" s="33" t="s">
        <v>4</v>
      </c>
      <c r="L78" s="277" t="s">
        <v>93</v>
      </c>
      <c r="M78" s="278"/>
      <c r="N78" s="279"/>
      <c r="O78" s="34">
        <f>5.96/365</f>
        <v>1.6328767123287673E-2</v>
      </c>
    </row>
    <row r="79" spans="1:24" ht="15" customHeight="1" x14ac:dyDescent="0.25">
      <c r="A79" s="45" t="s">
        <v>6</v>
      </c>
      <c r="B79" s="236" t="s">
        <v>94</v>
      </c>
      <c r="C79" s="236"/>
      <c r="D79" s="236"/>
      <c r="E79" s="236"/>
      <c r="F79" s="236"/>
      <c r="G79" s="236"/>
      <c r="H79" s="19">
        <v>2.0000000000000001E-4</v>
      </c>
      <c r="I79" s="15">
        <f>I30*H79</f>
        <v>0.78533241090909101</v>
      </c>
      <c r="J79" s="9"/>
      <c r="K79" s="33" t="s">
        <v>6</v>
      </c>
      <c r="L79" s="277" t="s">
        <v>95</v>
      </c>
      <c r="M79" s="278"/>
      <c r="N79" s="279"/>
      <c r="O79" s="34">
        <f>((5/30)/12)*0.015</f>
        <v>2.0833333333333332E-4</v>
      </c>
    </row>
    <row r="80" spans="1:24" ht="15" customHeight="1" x14ac:dyDescent="0.25">
      <c r="A80" s="45" t="s">
        <v>8</v>
      </c>
      <c r="B80" s="236" t="s">
        <v>96</v>
      </c>
      <c r="C80" s="236"/>
      <c r="D80" s="236"/>
      <c r="E80" s="236"/>
      <c r="F80" s="236"/>
      <c r="G80" s="236"/>
      <c r="H80" s="19">
        <f>(1/30/12*15)*8%</f>
        <v>3.333333333333334E-3</v>
      </c>
      <c r="I80" s="15">
        <f>I30*H80</f>
        <v>13.088873515151519</v>
      </c>
      <c r="J80" s="9"/>
      <c r="K80" s="33" t="s">
        <v>8</v>
      </c>
      <c r="L80" s="273" t="s">
        <v>97</v>
      </c>
      <c r="M80" s="273"/>
      <c r="N80" s="273"/>
      <c r="O80" s="34">
        <f>((15/30)/12)*0.08</f>
        <v>3.3333333333333331E-3</v>
      </c>
    </row>
    <row r="81" spans="1:15" ht="15" customHeight="1" x14ac:dyDescent="0.25">
      <c r="A81" s="45" t="s">
        <v>32</v>
      </c>
      <c r="B81" s="236" t="s">
        <v>98</v>
      </c>
      <c r="C81" s="236"/>
      <c r="D81" s="236"/>
      <c r="E81" s="236"/>
      <c r="F81" s="236"/>
      <c r="G81" s="236"/>
      <c r="H81" s="4">
        <v>5.5000000000000003E-4</v>
      </c>
      <c r="I81" s="15">
        <f>H81*I30</f>
        <v>2.1596641300000003</v>
      </c>
      <c r="J81" s="9"/>
      <c r="K81" s="33" t="s">
        <v>32</v>
      </c>
      <c r="L81" s="274" t="s">
        <v>99</v>
      </c>
      <c r="M81" s="275"/>
      <c r="N81" s="276"/>
      <c r="O81" s="34">
        <f>4/12/12*0.02</f>
        <v>5.5555555555555556E-4</v>
      </c>
    </row>
    <row r="82" spans="1:15" s="6" customFormat="1" ht="16.5" customHeight="1" x14ac:dyDescent="0.25">
      <c r="A82" s="45" t="s">
        <v>34</v>
      </c>
      <c r="B82" s="236" t="s">
        <v>140</v>
      </c>
      <c r="C82" s="236"/>
      <c r="D82" s="236"/>
      <c r="E82" s="236"/>
      <c r="F82" s="236"/>
      <c r="G82" s="236"/>
      <c r="H82" s="19">
        <v>0</v>
      </c>
      <c r="I82" s="15">
        <f>I30*H82</f>
        <v>0</v>
      </c>
      <c r="J82" s="9"/>
      <c r="K82" s="33" t="s">
        <v>34</v>
      </c>
      <c r="L82" s="277" t="s">
        <v>100</v>
      </c>
      <c r="M82" s="278"/>
      <c r="N82" s="279"/>
      <c r="O82" s="34">
        <v>0</v>
      </c>
    </row>
    <row r="83" spans="1:15" ht="15.75" customHeight="1" x14ac:dyDescent="0.25">
      <c r="A83" s="240" t="s">
        <v>36</v>
      </c>
      <c r="B83" s="240"/>
      <c r="C83" s="240"/>
      <c r="D83" s="240"/>
      <c r="E83" s="240"/>
      <c r="F83" s="240"/>
      <c r="G83" s="240"/>
      <c r="H83" s="49">
        <f>SUM(H77:H82)</f>
        <v>3.7383333333333331E-2</v>
      </c>
      <c r="I83" s="48">
        <f>SUM(I77:I82)</f>
        <v>146.79171647242424</v>
      </c>
      <c r="J83" s="9"/>
    </row>
    <row r="84" spans="1:15" ht="15.75" customHeight="1" x14ac:dyDescent="0.25">
      <c r="A84" s="266" t="s">
        <v>133</v>
      </c>
      <c r="B84" s="267"/>
      <c r="C84" s="267"/>
      <c r="D84" s="267"/>
      <c r="E84" s="267"/>
      <c r="F84" s="267"/>
      <c r="G84" s="267"/>
      <c r="H84" s="267"/>
      <c r="I84" s="268"/>
      <c r="J84" s="9"/>
    </row>
    <row r="85" spans="1:15" ht="28.5" customHeight="1" x14ac:dyDescent="0.25">
      <c r="A85" s="77">
        <v>4</v>
      </c>
      <c r="B85" s="261" t="s">
        <v>136</v>
      </c>
      <c r="C85" s="262"/>
      <c r="D85" s="262"/>
      <c r="E85" s="262"/>
      <c r="F85" s="262"/>
      <c r="G85" s="263"/>
      <c r="H85" s="269" t="s">
        <v>27</v>
      </c>
      <c r="I85" s="270"/>
      <c r="J85" s="9"/>
    </row>
    <row r="86" spans="1:15" ht="15.75" customHeight="1" x14ac:dyDescent="0.25">
      <c r="A86" s="77" t="s">
        <v>134</v>
      </c>
      <c r="B86" s="256" t="s">
        <v>137</v>
      </c>
      <c r="C86" s="257"/>
      <c r="D86" s="257"/>
      <c r="E86" s="257"/>
      <c r="F86" s="257"/>
      <c r="G86" s="258"/>
      <c r="H86" s="271">
        <f>I83</f>
        <v>146.79171647242424</v>
      </c>
      <c r="I86" s="272"/>
      <c r="J86" s="9"/>
    </row>
    <row r="87" spans="1:15" ht="15.75" customHeight="1" x14ac:dyDescent="0.25">
      <c r="A87" s="77" t="s">
        <v>135</v>
      </c>
      <c r="B87" s="256" t="s">
        <v>138</v>
      </c>
      <c r="C87" s="257"/>
      <c r="D87" s="257"/>
      <c r="E87" s="257"/>
      <c r="F87" s="257"/>
      <c r="G87" s="258"/>
      <c r="H87" s="259">
        <f>I30/220*15</f>
        <v>267.72695826446284</v>
      </c>
      <c r="I87" s="260"/>
      <c r="J87" s="9"/>
    </row>
    <row r="88" spans="1:15" ht="15.75" customHeight="1" x14ac:dyDescent="0.25">
      <c r="A88" s="261" t="s">
        <v>36</v>
      </c>
      <c r="B88" s="262"/>
      <c r="C88" s="262"/>
      <c r="D88" s="262"/>
      <c r="E88" s="262"/>
      <c r="F88" s="262"/>
      <c r="G88" s="263"/>
      <c r="H88" s="264">
        <f>SUM(H86+H87)</f>
        <v>414.51867473688708</v>
      </c>
      <c r="I88" s="265"/>
      <c r="J88" s="9"/>
    </row>
    <row r="89" spans="1:15" ht="15" customHeight="1" x14ac:dyDescent="0.25">
      <c r="A89" s="242" t="s">
        <v>131</v>
      </c>
      <c r="B89" s="242"/>
      <c r="C89" s="242"/>
      <c r="D89" s="242"/>
      <c r="E89" s="242"/>
      <c r="F89" s="242"/>
      <c r="G89" s="242"/>
      <c r="H89" s="242"/>
      <c r="I89" s="35"/>
      <c r="J89" s="9"/>
    </row>
    <row r="90" spans="1:15" ht="28.5" customHeight="1" x14ac:dyDescent="0.25">
      <c r="A90" s="78">
        <v>5</v>
      </c>
      <c r="B90" s="241" t="s">
        <v>101</v>
      </c>
      <c r="C90" s="241"/>
      <c r="D90" s="241"/>
      <c r="E90" s="241"/>
      <c r="F90" s="241"/>
      <c r="G90" s="241"/>
      <c r="H90" s="78" t="s">
        <v>102</v>
      </c>
      <c r="I90" s="78" t="s">
        <v>27</v>
      </c>
      <c r="J90" s="9"/>
    </row>
    <row r="91" spans="1:15" ht="15" customHeight="1" x14ac:dyDescent="0.25">
      <c r="A91" s="45" t="s">
        <v>2</v>
      </c>
      <c r="B91" s="236" t="s">
        <v>103</v>
      </c>
      <c r="C91" s="236"/>
      <c r="D91" s="236"/>
      <c r="E91" s="236"/>
      <c r="F91" s="236"/>
      <c r="G91" s="236"/>
      <c r="H91" s="1"/>
      <c r="I91" s="15">
        <f>'Eq. Uni. IPI''s'!F11</f>
        <v>126.207275</v>
      </c>
      <c r="J91" s="9"/>
    </row>
    <row r="92" spans="1:15" ht="15" customHeight="1" x14ac:dyDescent="0.25">
      <c r="A92" s="45" t="s">
        <v>4</v>
      </c>
      <c r="B92" s="253" t="s">
        <v>219</v>
      </c>
      <c r="C92" s="254"/>
      <c r="D92" s="254"/>
      <c r="E92" s="254"/>
      <c r="F92" s="254"/>
      <c r="G92" s="255"/>
      <c r="H92" s="1"/>
      <c r="I92" s="15"/>
      <c r="J92" s="9"/>
    </row>
    <row r="93" spans="1:15" ht="15" customHeight="1" x14ac:dyDescent="0.25">
      <c r="A93" s="45" t="s">
        <v>6</v>
      </c>
      <c r="B93" s="253" t="s">
        <v>225</v>
      </c>
      <c r="C93" s="254"/>
      <c r="D93" s="254"/>
      <c r="E93" s="254"/>
      <c r="F93" s="254"/>
      <c r="G93" s="255"/>
      <c r="H93" s="1"/>
      <c r="I93" s="15">
        <f>'Eq. Uni. IPI''s'!F41</f>
        <v>22.81828648373984</v>
      </c>
      <c r="J93" s="9"/>
    </row>
    <row r="94" spans="1:15" ht="15" customHeight="1" x14ac:dyDescent="0.25">
      <c r="A94" s="45" t="s">
        <v>8</v>
      </c>
      <c r="B94" s="253" t="s">
        <v>169</v>
      </c>
      <c r="C94" s="254"/>
      <c r="D94" s="254"/>
      <c r="E94" s="254"/>
      <c r="F94" s="254"/>
      <c r="G94" s="255"/>
      <c r="H94" s="1"/>
      <c r="I94" s="15">
        <f>'Eq. Uni. IPI''s'!F46</f>
        <v>4.6630000000000003</v>
      </c>
      <c r="J94" s="9"/>
    </row>
    <row r="95" spans="1:15" ht="15" customHeight="1" x14ac:dyDescent="0.25">
      <c r="A95" s="240" t="s">
        <v>104</v>
      </c>
      <c r="B95" s="240"/>
      <c r="C95" s="240"/>
      <c r="D95" s="240"/>
      <c r="E95" s="240"/>
      <c r="F95" s="240"/>
      <c r="G95" s="240"/>
      <c r="H95" s="50"/>
      <c r="I95" s="48">
        <f>SUM(I91:I94)</f>
        <v>153.68856148373985</v>
      </c>
      <c r="J95" s="9"/>
    </row>
    <row r="96" spans="1:15" ht="15" customHeight="1" x14ac:dyDescent="0.25">
      <c r="A96" s="242" t="s">
        <v>132</v>
      </c>
      <c r="B96" s="242"/>
      <c r="C96" s="242"/>
      <c r="D96" s="242"/>
      <c r="E96" s="242"/>
      <c r="F96" s="242"/>
      <c r="G96" s="242"/>
      <c r="H96" s="242"/>
      <c r="I96" s="35"/>
      <c r="J96" s="9"/>
    </row>
    <row r="97" spans="1:18" ht="28.5" customHeight="1" x14ac:dyDescent="0.25">
      <c r="A97" s="47">
        <v>6</v>
      </c>
      <c r="B97" s="241" t="s">
        <v>105</v>
      </c>
      <c r="C97" s="241"/>
      <c r="D97" s="241"/>
      <c r="E97" s="241"/>
      <c r="F97" s="241"/>
      <c r="G97" s="241"/>
      <c r="H97" s="78" t="s">
        <v>46</v>
      </c>
      <c r="I97" s="78" t="s">
        <v>27</v>
      </c>
      <c r="J97" s="9"/>
    </row>
    <row r="98" spans="1:18" x14ac:dyDescent="0.25">
      <c r="A98" s="45" t="s">
        <v>2</v>
      </c>
      <c r="B98" s="236" t="s">
        <v>106</v>
      </c>
      <c r="C98" s="236"/>
      <c r="D98" s="236"/>
      <c r="E98" s="236"/>
      <c r="F98" s="236"/>
      <c r="G98" s="236"/>
      <c r="H98" s="2">
        <v>0.05</v>
      </c>
      <c r="I98" s="15">
        <f>(I30+I64+I73+I83+I95)*H98</f>
        <v>397.06791995560246</v>
      </c>
      <c r="J98" s="9"/>
    </row>
    <row r="99" spans="1:18" ht="15" customHeight="1" x14ac:dyDescent="0.25">
      <c r="A99" s="45" t="s">
        <v>4</v>
      </c>
      <c r="B99" s="236" t="s">
        <v>107</v>
      </c>
      <c r="C99" s="236"/>
      <c r="D99" s="236"/>
      <c r="E99" s="236"/>
      <c r="F99" s="236"/>
      <c r="G99" s="236"/>
      <c r="H99" s="2">
        <v>3.2000000000000001E-2</v>
      </c>
      <c r="I99" s="15">
        <f>(I30+I64+I73+I83+I95+I98)*H99</f>
        <v>266.82964221016482</v>
      </c>
      <c r="J99" s="9"/>
    </row>
    <row r="100" spans="1:18" ht="15" customHeight="1" x14ac:dyDescent="0.25">
      <c r="A100" s="45" t="s">
        <v>6</v>
      </c>
      <c r="B100" s="242" t="s">
        <v>108</v>
      </c>
      <c r="C100" s="242"/>
      <c r="D100" s="242"/>
      <c r="E100" s="242"/>
      <c r="F100" s="242"/>
      <c r="G100" s="242"/>
      <c r="H100" s="19"/>
      <c r="I100" s="15"/>
      <c r="J100" s="9"/>
      <c r="P100" s="20"/>
    </row>
    <row r="101" spans="1:18" x14ac:dyDescent="0.25">
      <c r="A101" s="45" t="s">
        <v>109</v>
      </c>
      <c r="B101" s="242" t="s">
        <v>110</v>
      </c>
      <c r="C101" s="242"/>
      <c r="D101" s="242"/>
      <c r="E101" s="242"/>
      <c r="F101" s="242"/>
      <c r="G101" s="242"/>
      <c r="H101" s="19"/>
      <c r="I101" s="15"/>
      <c r="J101" s="39"/>
      <c r="P101" s="20"/>
    </row>
    <row r="102" spans="1:18" x14ac:dyDescent="0.25">
      <c r="A102" s="243" t="s">
        <v>111</v>
      </c>
      <c r="B102" s="245" t="s">
        <v>139</v>
      </c>
      <c r="C102" s="246"/>
      <c r="D102" s="246"/>
      <c r="E102" s="246"/>
      <c r="F102" s="246"/>
      <c r="G102" s="247"/>
      <c r="H102" s="251">
        <v>9.2499999999999999E-2</v>
      </c>
      <c r="I102" s="238">
        <f>(($I$114+$I$98+$I$99)/(1-(H102+$H$104+$H$105))*H102)</f>
        <v>957.1439300963973</v>
      </c>
      <c r="J102" s="9"/>
    </row>
    <row r="103" spans="1:18" ht="15" customHeight="1" x14ac:dyDescent="0.25">
      <c r="A103" s="244"/>
      <c r="B103" s="248"/>
      <c r="C103" s="249"/>
      <c r="D103" s="249"/>
      <c r="E103" s="249"/>
      <c r="F103" s="249"/>
      <c r="G103" s="250"/>
      <c r="H103" s="252"/>
      <c r="I103" s="239"/>
      <c r="J103" s="9"/>
    </row>
    <row r="104" spans="1:18" ht="15" customHeight="1" x14ac:dyDescent="0.25">
      <c r="A104" s="45" t="s">
        <v>112</v>
      </c>
      <c r="B104" s="236" t="s">
        <v>113</v>
      </c>
      <c r="C104" s="236"/>
      <c r="D104" s="236"/>
      <c r="E104" s="236"/>
      <c r="F104" s="236"/>
      <c r="G104" s="236"/>
      <c r="H104" s="19">
        <v>0</v>
      </c>
      <c r="I104" s="15">
        <f>(($I$114+$I$98+$I$99)/(1-(H102+$H$104+$H$105))*H104)</f>
        <v>0</v>
      </c>
      <c r="J104" s="9"/>
    </row>
    <row r="105" spans="1:18" x14ac:dyDescent="0.25">
      <c r="A105" s="45" t="s">
        <v>114</v>
      </c>
      <c r="B105" s="236" t="s">
        <v>115</v>
      </c>
      <c r="C105" s="236"/>
      <c r="D105" s="236"/>
      <c r="E105" s="236"/>
      <c r="F105" s="236"/>
      <c r="G105" s="236"/>
      <c r="H105" s="19">
        <v>0.05</v>
      </c>
      <c r="I105" s="15">
        <f>(($I$114+$I$98+$I$99)/(1-(H102+$H$104+$H$105))*H105)</f>
        <v>517.37509734940397</v>
      </c>
      <c r="J105" s="23"/>
      <c r="R105" s="20"/>
    </row>
    <row r="106" spans="1:18" s="31" customFormat="1" ht="15" customHeight="1" x14ac:dyDescent="0.25">
      <c r="A106" s="240" t="s">
        <v>36</v>
      </c>
      <c r="B106" s="240"/>
      <c r="C106" s="240"/>
      <c r="D106" s="240"/>
      <c r="E106" s="240"/>
      <c r="F106" s="240"/>
      <c r="G106" s="240"/>
      <c r="H106" s="49">
        <f>SUM(H102:H105)</f>
        <v>0.14250000000000002</v>
      </c>
      <c r="I106" s="48">
        <f>SUM(I98:I105)</f>
        <v>2138.4165896115687</v>
      </c>
      <c r="J106" s="9"/>
      <c r="L106" s="36"/>
      <c r="R106" s="53"/>
    </row>
    <row r="107" spans="1:18" ht="15.75" customHeight="1" x14ac:dyDescent="0.25">
      <c r="A107" s="236" t="s">
        <v>116</v>
      </c>
      <c r="B107" s="236"/>
      <c r="C107" s="236"/>
      <c r="D107" s="236"/>
      <c r="E107" s="236"/>
      <c r="F107" s="236"/>
      <c r="G107" s="236"/>
      <c r="H107" s="236"/>
      <c r="I107" s="37"/>
      <c r="J107" s="9"/>
    </row>
    <row r="108" spans="1:18" ht="28.5" customHeight="1" x14ac:dyDescent="0.25">
      <c r="A108" s="241" t="s">
        <v>117</v>
      </c>
      <c r="B108" s="241"/>
      <c r="C108" s="241"/>
      <c r="D108" s="241"/>
      <c r="E108" s="241"/>
      <c r="F108" s="241"/>
      <c r="G108" s="241"/>
      <c r="H108" s="78"/>
      <c r="I108" s="78" t="s">
        <v>27</v>
      </c>
      <c r="J108" s="9"/>
    </row>
    <row r="109" spans="1:18" x14ac:dyDescent="0.25">
      <c r="A109" s="76" t="s">
        <v>2</v>
      </c>
      <c r="B109" s="236" t="s">
        <v>118</v>
      </c>
      <c r="C109" s="236"/>
      <c r="D109" s="236"/>
      <c r="E109" s="236"/>
      <c r="F109" s="236"/>
      <c r="G109" s="236"/>
      <c r="H109" s="84"/>
      <c r="I109" s="15">
        <f>I30</f>
        <v>3926.6620545454548</v>
      </c>
      <c r="J109" s="9"/>
    </row>
    <row r="110" spans="1:18" x14ac:dyDescent="0.25">
      <c r="A110" s="76" t="s">
        <v>4</v>
      </c>
      <c r="B110" s="236" t="s">
        <v>119</v>
      </c>
      <c r="C110" s="236"/>
      <c r="D110" s="236"/>
      <c r="E110" s="236"/>
      <c r="F110" s="236"/>
      <c r="G110" s="236"/>
      <c r="H110" s="84"/>
      <c r="I110" s="15">
        <f>I64</f>
        <v>3433.4314577436362</v>
      </c>
      <c r="J110" s="9"/>
    </row>
    <row r="111" spans="1:18" x14ac:dyDescent="0.25">
      <c r="A111" s="76" t="s">
        <v>6</v>
      </c>
      <c r="B111" s="236" t="s">
        <v>120</v>
      </c>
      <c r="C111" s="236"/>
      <c r="D111" s="236"/>
      <c r="E111" s="236"/>
      <c r="F111" s="236"/>
      <c r="G111" s="236"/>
      <c r="H111" s="84"/>
      <c r="I111" s="15">
        <f>I73</f>
        <v>280.78460886679278</v>
      </c>
      <c r="J111" s="9"/>
    </row>
    <row r="112" spans="1:18" s="31" customFormat="1" x14ac:dyDescent="0.25">
      <c r="A112" s="76" t="s">
        <v>8</v>
      </c>
      <c r="B112" s="236" t="s">
        <v>121</v>
      </c>
      <c r="C112" s="236"/>
      <c r="D112" s="236"/>
      <c r="E112" s="236"/>
      <c r="F112" s="236"/>
      <c r="G112" s="236"/>
      <c r="H112" s="84"/>
      <c r="I112" s="15">
        <f>H88</f>
        <v>414.51867473688708</v>
      </c>
      <c r="J112" s="9"/>
      <c r="L112" s="36"/>
    </row>
    <row r="113" spans="1:20" s="31" customFormat="1" x14ac:dyDescent="0.25">
      <c r="A113" s="76" t="s">
        <v>32</v>
      </c>
      <c r="B113" s="236" t="s">
        <v>122</v>
      </c>
      <c r="C113" s="236"/>
      <c r="D113" s="236"/>
      <c r="E113" s="236"/>
      <c r="F113" s="236"/>
      <c r="G113" s="236"/>
      <c r="H113" s="84"/>
      <c r="I113" s="15">
        <f>I95</f>
        <v>153.68856148373985</v>
      </c>
      <c r="J113" s="9"/>
      <c r="L113" s="36"/>
    </row>
    <row r="114" spans="1:20" ht="15" customHeight="1" x14ac:dyDescent="0.25">
      <c r="A114" s="237" t="s">
        <v>123</v>
      </c>
      <c r="B114" s="237"/>
      <c r="C114" s="237"/>
      <c r="D114" s="237"/>
      <c r="E114" s="237"/>
      <c r="F114" s="237"/>
      <c r="G114" s="237"/>
      <c r="H114" s="79"/>
      <c r="I114" s="18">
        <f>SUM(I109+I110+I111+I112+I113)</f>
        <v>8209.0853573765107</v>
      </c>
      <c r="J114" s="9"/>
      <c r="P114" s="17"/>
    </row>
    <row r="115" spans="1:20" ht="15" customHeight="1" thickBot="1" x14ac:dyDescent="0.3">
      <c r="A115" s="76" t="s">
        <v>34</v>
      </c>
      <c r="B115" s="231" t="s">
        <v>124</v>
      </c>
      <c r="C115" s="231"/>
      <c r="D115" s="231"/>
      <c r="E115" s="231"/>
      <c r="F115" s="231"/>
      <c r="G115" s="231"/>
      <c r="H115" s="84"/>
      <c r="I115" s="15">
        <f>I106</f>
        <v>2138.4165896115687</v>
      </c>
      <c r="J115" s="9"/>
    </row>
    <row r="116" spans="1:20" ht="15.75" thickBot="1" x14ac:dyDescent="0.3">
      <c r="A116" s="232" t="s">
        <v>125</v>
      </c>
      <c r="B116" s="232"/>
      <c r="C116" s="232"/>
      <c r="D116" s="232"/>
      <c r="E116" s="232"/>
      <c r="F116" s="232"/>
      <c r="G116" s="232"/>
      <c r="H116" s="232"/>
      <c r="I116" s="52">
        <f>ROUND(I114+I115,200)</f>
        <v>10347.501946988101</v>
      </c>
      <c r="J116" s="9"/>
      <c r="R116" s="85"/>
    </row>
    <row r="117" spans="1:20" ht="15.75" thickBot="1" x14ac:dyDescent="0.3">
      <c r="A117" s="233" t="s">
        <v>126</v>
      </c>
      <c r="B117" s="234"/>
      <c r="C117" s="234"/>
      <c r="D117" s="234"/>
      <c r="E117" s="234"/>
      <c r="F117" s="234"/>
      <c r="G117" s="234"/>
      <c r="H117" s="235"/>
      <c r="I117" s="51">
        <f>(I116/I109)</f>
        <v>2.6351903482526495</v>
      </c>
      <c r="S117" s="85"/>
      <c r="T117" s="108"/>
    </row>
  </sheetData>
  <mergeCells count="160">
    <mergeCell ref="A114:G114"/>
    <mergeCell ref="B115:G115"/>
    <mergeCell ref="A116:H116"/>
    <mergeCell ref="A117:H117"/>
    <mergeCell ref="A108:G108"/>
    <mergeCell ref="B109:G109"/>
    <mergeCell ref="B110:G110"/>
    <mergeCell ref="B111:G111"/>
    <mergeCell ref="B112:G112"/>
    <mergeCell ref="B113:G113"/>
    <mergeCell ref="H102:H103"/>
    <mergeCell ref="I102:I103"/>
    <mergeCell ref="B104:G104"/>
    <mergeCell ref="B105:G105"/>
    <mergeCell ref="A106:G106"/>
    <mergeCell ref="A107:H107"/>
    <mergeCell ref="B97:G97"/>
    <mergeCell ref="B98:G98"/>
    <mergeCell ref="B99:G99"/>
    <mergeCell ref="B100:G100"/>
    <mergeCell ref="B101:G101"/>
    <mergeCell ref="A102:A103"/>
    <mergeCell ref="B102:G103"/>
    <mergeCell ref="B91:G91"/>
    <mergeCell ref="B92:G92"/>
    <mergeCell ref="B93:G93"/>
    <mergeCell ref="B94:G94"/>
    <mergeCell ref="A95:G95"/>
    <mergeCell ref="A96:H96"/>
    <mergeCell ref="B87:G87"/>
    <mergeCell ref="H87:I87"/>
    <mergeCell ref="A88:G88"/>
    <mergeCell ref="H88:I88"/>
    <mergeCell ref="A89:H89"/>
    <mergeCell ref="B90:G90"/>
    <mergeCell ref="A83:G83"/>
    <mergeCell ref="A84:I84"/>
    <mergeCell ref="B85:G85"/>
    <mergeCell ref="H85:I85"/>
    <mergeCell ref="B86:G86"/>
    <mergeCell ref="H86:I86"/>
    <mergeCell ref="B80:G80"/>
    <mergeCell ref="L80:N80"/>
    <mergeCell ref="B81:G81"/>
    <mergeCell ref="L81:N81"/>
    <mergeCell ref="B82:G82"/>
    <mergeCell ref="L82:N82"/>
    <mergeCell ref="B76:G76"/>
    <mergeCell ref="B77:G77"/>
    <mergeCell ref="L77:N77"/>
    <mergeCell ref="B78:G78"/>
    <mergeCell ref="L78:N78"/>
    <mergeCell ref="B79:G79"/>
    <mergeCell ref="L79:N79"/>
    <mergeCell ref="B72:G72"/>
    <mergeCell ref="L72:N72"/>
    <mergeCell ref="A73:G73"/>
    <mergeCell ref="K73:N73"/>
    <mergeCell ref="A74:I74"/>
    <mergeCell ref="A75:I75"/>
    <mergeCell ref="B68:G68"/>
    <mergeCell ref="L68:N68"/>
    <mergeCell ref="B69:G69"/>
    <mergeCell ref="B70:G70"/>
    <mergeCell ref="L70:N70"/>
    <mergeCell ref="B71:G71"/>
    <mergeCell ref="A65:I65"/>
    <mergeCell ref="Q65:V65"/>
    <mergeCell ref="B66:G66"/>
    <mergeCell ref="L66:N66"/>
    <mergeCell ref="P66:V66"/>
    <mergeCell ref="B67:G67"/>
    <mergeCell ref="L67:N67"/>
    <mergeCell ref="B62:G62"/>
    <mergeCell ref="Q62:V62"/>
    <mergeCell ref="B63:G63"/>
    <mergeCell ref="Q63:V63"/>
    <mergeCell ref="A64:G64"/>
    <mergeCell ref="Q64:V64"/>
    <mergeCell ref="A58:G58"/>
    <mergeCell ref="A59:I59"/>
    <mergeCell ref="B60:G60"/>
    <mergeCell ref="B61:G61"/>
    <mergeCell ref="Q61:V61"/>
    <mergeCell ref="B51:G51"/>
    <mergeCell ref="B52:G52"/>
    <mergeCell ref="B53:G53"/>
    <mergeCell ref="B54:G54"/>
    <mergeCell ref="B56:G56"/>
    <mergeCell ref="B57:G57"/>
    <mergeCell ref="B45:G45"/>
    <mergeCell ref="B46:G46"/>
    <mergeCell ref="A47:G47"/>
    <mergeCell ref="A48:I48"/>
    <mergeCell ref="B49:G49"/>
    <mergeCell ref="B50:G50"/>
    <mergeCell ref="B55:G55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A36:G36"/>
    <mergeCell ref="A37:I37"/>
    <mergeCell ref="B38:G38"/>
    <mergeCell ref="B27:G27"/>
    <mergeCell ref="B28:G28"/>
    <mergeCell ref="B29:G29"/>
    <mergeCell ref="A30:G30"/>
    <mergeCell ref="A31:I31"/>
    <mergeCell ref="A32:I32"/>
    <mergeCell ref="A21:I21"/>
    <mergeCell ref="A22:I22"/>
    <mergeCell ref="B23:G23"/>
    <mergeCell ref="B24:G24"/>
    <mergeCell ref="B25:G25"/>
    <mergeCell ref="B26:G26"/>
    <mergeCell ref="B18:G18"/>
    <mergeCell ref="H18:I18"/>
    <mergeCell ref="B19:G19"/>
    <mergeCell ref="H19:I19"/>
    <mergeCell ref="B20:G20"/>
    <mergeCell ref="H20:I20"/>
    <mergeCell ref="B15:G15"/>
    <mergeCell ref="H15:I15"/>
    <mergeCell ref="B16:G16"/>
    <mergeCell ref="H16:I16"/>
    <mergeCell ref="B17:G17"/>
    <mergeCell ref="H17:I17"/>
    <mergeCell ref="A11:C11"/>
    <mergeCell ref="D11:E11"/>
    <mergeCell ref="F11:I11"/>
    <mergeCell ref="A12:I12"/>
    <mergeCell ref="A13:I13"/>
    <mergeCell ref="B14:G14"/>
    <mergeCell ref="H14:I14"/>
    <mergeCell ref="A9:C9"/>
    <mergeCell ref="D9:E9"/>
    <mergeCell ref="F9:I9"/>
    <mergeCell ref="A10:C10"/>
    <mergeCell ref="D10:E10"/>
    <mergeCell ref="F10:I10"/>
    <mergeCell ref="B5:G5"/>
    <mergeCell ref="H5:I5"/>
    <mergeCell ref="B6:G6"/>
    <mergeCell ref="H6:I6"/>
    <mergeCell ref="A7:I7"/>
    <mergeCell ref="A8:C8"/>
    <mergeCell ref="D8:E8"/>
    <mergeCell ref="F8:I8"/>
    <mergeCell ref="A1:I1"/>
    <mergeCell ref="A2:I2"/>
    <mergeCell ref="B3:G3"/>
    <mergeCell ref="H3:I3"/>
    <mergeCell ref="B4:G4"/>
    <mergeCell ref="H4:I4"/>
  </mergeCells>
  <pageMargins left="0.25" right="0.25" top="0.75" bottom="0.75" header="0.3" footer="0.3"/>
  <pageSetup paperSize="9" fitToWidth="3" fitToHeight="3" orientation="portrait" horizontalDpi="4294967294" verticalDpi="4294967294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X117"/>
  <sheetViews>
    <sheetView zoomScale="110" zoomScaleNormal="110" workbookViewId="0">
      <selection activeCell="A9" sqref="A9:C9"/>
    </sheetView>
  </sheetViews>
  <sheetFormatPr defaultColWidth="9.140625" defaultRowHeight="15" x14ac:dyDescent="0.25"/>
  <cols>
    <col min="1" max="7" width="9.140625" style="12"/>
    <col min="8" max="8" width="10.5703125" style="12" customWidth="1"/>
    <col min="9" max="9" width="20.28515625" style="12" customWidth="1"/>
    <col min="10" max="10" width="10.7109375" style="12" hidden="1" customWidth="1"/>
    <col min="11" max="11" width="12.42578125" style="12" hidden="1" customWidth="1"/>
    <col min="12" max="12" width="9.7109375" style="13" hidden="1" customWidth="1"/>
    <col min="13" max="13" width="17" style="12" hidden="1" customWidth="1"/>
    <col min="14" max="14" width="9.5703125" style="12" hidden="1" customWidth="1"/>
    <col min="15" max="15" width="17.140625" style="12" hidden="1" customWidth="1"/>
    <col min="16" max="16" width="0.42578125" style="12" hidden="1" customWidth="1"/>
    <col min="17" max="17" width="0.5703125" style="12" hidden="1" customWidth="1"/>
    <col min="18" max="18" width="9.140625" style="12"/>
    <col min="19" max="19" width="10.42578125" style="12" bestFit="1" customWidth="1"/>
    <col min="20" max="20" width="11.5703125" style="12" bestFit="1" customWidth="1"/>
    <col min="21" max="21" width="9.140625" style="12"/>
    <col min="22" max="22" width="10.42578125" style="12" bestFit="1" customWidth="1"/>
    <col min="23" max="24" width="9.140625" style="12"/>
    <col min="25" max="25" width="10.5703125" style="12" bestFit="1" customWidth="1"/>
    <col min="26" max="16384" width="9.140625" style="12"/>
  </cols>
  <sheetData>
    <row r="1" spans="1:12" ht="15" customHeight="1" x14ac:dyDescent="0.2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9"/>
    </row>
    <row r="2" spans="1:12" ht="15" customHeight="1" x14ac:dyDescent="0.25">
      <c r="A2" s="303" t="s">
        <v>1</v>
      </c>
      <c r="B2" s="303"/>
      <c r="C2" s="303"/>
      <c r="D2" s="303"/>
      <c r="E2" s="303"/>
      <c r="F2" s="303"/>
      <c r="G2" s="303"/>
      <c r="H2" s="303"/>
      <c r="I2" s="303"/>
      <c r="J2" s="9"/>
    </row>
    <row r="3" spans="1:12" ht="15" customHeight="1" x14ac:dyDescent="0.25">
      <c r="A3" s="84" t="s">
        <v>2</v>
      </c>
      <c r="B3" s="236" t="s">
        <v>3</v>
      </c>
      <c r="C3" s="236"/>
      <c r="D3" s="236"/>
      <c r="E3" s="236"/>
      <c r="F3" s="236"/>
      <c r="G3" s="236"/>
      <c r="H3" s="303"/>
      <c r="I3" s="303"/>
      <c r="J3" s="9"/>
    </row>
    <row r="4" spans="1:12" ht="15" customHeight="1" x14ac:dyDescent="0.25">
      <c r="A4" s="84" t="s">
        <v>4</v>
      </c>
      <c r="B4" s="236" t="s">
        <v>5</v>
      </c>
      <c r="C4" s="236"/>
      <c r="D4" s="236"/>
      <c r="E4" s="236"/>
      <c r="F4" s="236"/>
      <c r="G4" s="236"/>
      <c r="H4" s="303"/>
      <c r="I4" s="303"/>
      <c r="J4" s="9"/>
    </row>
    <row r="5" spans="1:12" ht="15" customHeight="1" x14ac:dyDescent="0.25">
      <c r="A5" s="84" t="s">
        <v>6</v>
      </c>
      <c r="B5" s="236" t="s">
        <v>7</v>
      </c>
      <c r="C5" s="236"/>
      <c r="D5" s="236"/>
      <c r="E5" s="236"/>
      <c r="F5" s="236"/>
      <c r="G5" s="236"/>
      <c r="H5" s="300" t="s">
        <v>252</v>
      </c>
      <c r="I5" s="300"/>
      <c r="J5" s="9"/>
    </row>
    <row r="6" spans="1:12" ht="15" customHeight="1" x14ac:dyDescent="0.25">
      <c r="A6" s="84" t="s">
        <v>8</v>
      </c>
      <c r="B6" s="236" t="s">
        <v>9</v>
      </c>
      <c r="C6" s="236"/>
      <c r="D6" s="236"/>
      <c r="E6" s="236"/>
      <c r="F6" s="236"/>
      <c r="G6" s="236"/>
      <c r="H6" s="300" t="s">
        <v>10</v>
      </c>
      <c r="I6" s="300"/>
      <c r="J6" s="9"/>
    </row>
    <row r="7" spans="1:12" ht="15.75" customHeight="1" x14ac:dyDescent="0.25">
      <c r="A7" s="307" t="s">
        <v>11</v>
      </c>
      <c r="B7" s="307"/>
      <c r="C7" s="307"/>
      <c r="D7" s="307"/>
      <c r="E7" s="307"/>
      <c r="F7" s="307"/>
      <c r="G7" s="307"/>
      <c r="H7" s="307"/>
      <c r="I7" s="307"/>
      <c r="J7" s="9"/>
    </row>
    <row r="8" spans="1:12" s="6" customFormat="1" ht="44.25" customHeight="1" x14ac:dyDescent="0.25">
      <c r="A8" s="308" t="s">
        <v>12</v>
      </c>
      <c r="B8" s="308"/>
      <c r="C8" s="308"/>
      <c r="D8" s="308" t="s">
        <v>13</v>
      </c>
      <c r="E8" s="308"/>
      <c r="F8" s="308" t="s">
        <v>14</v>
      </c>
      <c r="G8" s="308"/>
      <c r="H8" s="308"/>
      <c r="I8" s="308"/>
      <c r="J8" s="9"/>
      <c r="L8" s="14"/>
    </row>
    <row r="9" spans="1:12" ht="15" customHeight="1" x14ac:dyDescent="0.25">
      <c r="A9" s="303" t="s">
        <v>254</v>
      </c>
      <c r="B9" s="303"/>
      <c r="C9" s="303"/>
      <c r="D9" s="256" t="s">
        <v>15</v>
      </c>
      <c r="E9" s="258"/>
      <c r="F9" s="303"/>
      <c r="G9" s="303"/>
      <c r="H9" s="303"/>
      <c r="I9" s="303"/>
      <c r="J9" s="9"/>
    </row>
    <row r="10" spans="1:12" x14ac:dyDescent="0.25">
      <c r="A10" s="303"/>
      <c r="B10" s="303"/>
      <c r="C10" s="303"/>
      <c r="D10" s="236"/>
      <c r="E10" s="236"/>
      <c r="F10" s="303"/>
      <c r="G10" s="303"/>
      <c r="H10" s="303"/>
      <c r="I10" s="303"/>
      <c r="J10" s="9"/>
    </row>
    <row r="11" spans="1:12" x14ac:dyDescent="0.25">
      <c r="A11" s="303"/>
      <c r="B11" s="303"/>
      <c r="C11" s="303"/>
      <c r="D11" s="236"/>
      <c r="E11" s="236"/>
      <c r="F11" s="303"/>
      <c r="G11" s="303"/>
      <c r="H11" s="303"/>
      <c r="I11" s="303"/>
      <c r="J11" s="9"/>
    </row>
    <row r="12" spans="1:12" ht="15.75" customHeight="1" x14ac:dyDescent="0.25">
      <c r="A12" s="303" t="s">
        <v>16</v>
      </c>
      <c r="B12" s="303"/>
      <c r="C12" s="303"/>
      <c r="D12" s="303"/>
      <c r="E12" s="303"/>
      <c r="F12" s="303"/>
      <c r="G12" s="303"/>
      <c r="H12" s="303"/>
      <c r="I12" s="303"/>
      <c r="J12" s="9"/>
    </row>
    <row r="13" spans="1:12" s="6" customFormat="1" ht="16.5" customHeight="1" x14ac:dyDescent="0.25">
      <c r="A13" s="241" t="s">
        <v>17</v>
      </c>
      <c r="B13" s="241"/>
      <c r="C13" s="241"/>
      <c r="D13" s="241"/>
      <c r="E13" s="241"/>
      <c r="F13" s="241"/>
      <c r="G13" s="241"/>
      <c r="H13" s="241"/>
      <c r="I13" s="241"/>
      <c r="J13" s="9"/>
      <c r="L13" s="14"/>
    </row>
    <row r="14" spans="1:12" ht="15" customHeight="1" x14ac:dyDescent="0.25">
      <c r="A14" s="45">
        <v>1</v>
      </c>
      <c r="B14" s="236" t="s">
        <v>18</v>
      </c>
      <c r="C14" s="236"/>
      <c r="D14" s="236"/>
      <c r="E14" s="236"/>
      <c r="F14" s="236"/>
      <c r="G14" s="236"/>
      <c r="H14" s="303"/>
      <c r="I14" s="303"/>
      <c r="J14" s="9"/>
    </row>
    <row r="15" spans="1:12" ht="15" customHeight="1" x14ac:dyDescent="0.25">
      <c r="A15" s="45">
        <v>2</v>
      </c>
      <c r="B15" s="236" t="s">
        <v>19</v>
      </c>
      <c r="C15" s="236"/>
      <c r="D15" s="236"/>
      <c r="E15" s="236"/>
      <c r="F15" s="236"/>
      <c r="G15" s="236"/>
      <c r="H15" s="303" t="s">
        <v>220</v>
      </c>
      <c r="I15" s="303"/>
      <c r="J15" s="9"/>
    </row>
    <row r="16" spans="1:12" ht="15" customHeight="1" x14ac:dyDescent="0.25">
      <c r="A16" s="45">
        <v>3</v>
      </c>
      <c r="B16" s="236" t="s">
        <v>20</v>
      </c>
      <c r="C16" s="236"/>
      <c r="D16" s="236"/>
      <c r="E16" s="236"/>
      <c r="F16" s="236"/>
      <c r="G16" s="236"/>
      <c r="H16" s="304"/>
      <c r="I16" s="304"/>
      <c r="J16" s="9"/>
    </row>
    <row r="17" spans="1:12" ht="37.5" customHeight="1" x14ac:dyDescent="0.25">
      <c r="A17" s="45">
        <v>4</v>
      </c>
      <c r="B17" s="236" t="s">
        <v>21</v>
      </c>
      <c r="C17" s="236"/>
      <c r="D17" s="236"/>
      <c r="E17" s="236"/>
      <c r="F17" s="236"/>
      <c r="G17" s="236"/>
      <c r="H17" s="305" t="s">
        <v>245</v>
      </c>
      <c r="I17" s="306"/>
      <c r="J17" s="9"/>
    </row>
    <row r="18" spans="1:12" ht="15" customHeight="1" x14ac:dyDescent="0.25">
      <c r="A18" s="45">
        <v>5</v>
      </c>
      <c r="B18" s="236" t="s">
        <v>22</v>
      </c>
      <c r="C18" s="236"/>
      <c r="D18" s="236"/>
      <c r="E18" s="236"/>
      <c r="F18" s="236"/>
      <c r="G18" s="236"/>
      <c r="H18" s="299">
        <v>45292</v>
      </c>
      <c r="I18" s="300"/>
      <c r="J18" s="9"/>
    </row>
    <row r="19" spans="1:12" ht="15" customHeight="1" x14ac:dyDescent="0.25">
      <c r="A19" s="45">
        <v>6</v>
      </c>
      <c r="B19" s="253" t="s">
        <v>128</v>
      </c>
      <c r="C19" s="254"/>
      <c r="D19" s="254"/>
      <c r="E19" s="254"/>
      <c r="F19" s="254"/>
      <c r="G19" s="255"/>
      <c r="H19" s="301">
        <v>21</v>
      </c>
      <c r="I19" s="302"/>
      <c r="J19" s="9"/>
    </row>
    <row r="20" spans="1:12" ht="15" customHeight="1" x14ac:dyDescent="0.25">
      <c r="A20" s="45">
        <v>7</v>
      </c>
      <c r="B20" s="253" t="s">
        <v>129</v>
      </c>
      <c r="C20" s="254"/>
      <c r="D20" s="254"/>
      <c r="E20" s="254"/>
      <c r="F20" s="254"/>
      <c r="G20" s="255"/>
      <c r="H20" s="301">
        <v>5.5</v>
      </c>
      <c r="I20" s="302"/>
      <c r="J20" s="9"/>
    </row>
    <row r="21" spans="1:12" ht="15" customHeight="1" x14ac:dyDescent="0.25">
      <c r="A21" s="242" t="s">
        <v>23</v>
      </c>
      <c r="B21" s="242"/>
      <c r="C21" s="242"/>
      <c r="D21" s="242"/>
      <c r="E21" s="242"/>
      <c r="F21" s="242"/>
      <c r="G21" s="242"/>
      <c r="H21" s="242"/>
      <c r="I21" s="242"/>
      <c r="J21" s="9"/>
    </row>
    <row r="22" spans="1:12" ht="15.75" customHeight="1" x14ac:dyDescent="0.25">
      <c r="A22" s="295" t="s">
        <v>24</v>
      </c>
      <c r="B22" s="295"/>
      <c r="C22" s="295"/>
      <c r="D22" s="295"/>
      <c r="E22" s="295"/>
      <c r="F22" s="295"/>
      <c r="G22" s="295"/>
      <c r="H22" s="295"/>
      <c r="I22" s="295"/>
      <c r="J22" s="9"/>
    </row>
    <row r="23" spans="1:12" s="6" customFormat="1" ht="28.5" customHeight="1" x14ac:dyDescent="0.25">
      <c r="A23" s="78">
        <v>1</v>
      </c>
      <c r="B23" s="241" t="s">
        <v>25</v>
      </c>
      <c r="C23" s="241"/>
      <c r="D23" s="241"/>
      <c r="E23" s="241"/>
      <c r="F23" s="241"/>
      <c r="G23" s="241"/>
      <c r="H23" s="78" t="s">
        <v>26</v>
      </c>
      <c r="I23" s="78" t="s">
        <v>27</v>
      </c>
      <c r="J23" s="9"/>
      <c r="L23" s="14"/>
    </row>
    <row r="24" spans="1:12" ht="15" customHeight="1" x14ac:dyDescent="0.25">
      <c r="A24" s="45" t="s">
        <v>2</v>
      </c>
      <c r="B24" s="236" t="s">
        <v>28</v>
      </c>
      <c r="C24" s="236"/>
      <c r="D24" s="236"/>
      <c r="E24" s="236"/>
      <c r="F24" s="236"/>
      <c r="G24" s="236"/>
      <c r="H24" s="84"/>
      <c r="I24" s="22">
        <v>2723.41</v>
      </c>
      <c r="J24" s="9"/>
    </row>
    <row r="25" spans="1:12" ht="15" customHeight="1" x14ac:dyDescent="0.25">
      <c r="A25" s="45" t="s">
        <v>4</v>
      </c>
      <c r="B25" s="236" t="s">
        <v>29</v>
      </c>
      <c r="C25" s="236"/>
      <c r="D25" s="236"/>
      <c r="E25" s="236"/>
      <c r="F25" s="236"/>
      <c r="G25" s="236"/>
      <c r="H25" s="16">
        <v>0.3</v>
      </c>
      <c r="I25" s="22">
        <f>H25*I24</f>
        <v>817.02299999999991</v>
      </c>
      <c r="J25" s="9"/>
    </row>
    <row r="26" spans="1:12" ht="15" customHeight="1" x14ac:dyDescent="0.25">
      <c r="A26" s="45" t="s">
        <v>6</v>
      </c>
      <c r="B26" s="236" t="s">
        <v>30</v>
      </c>
      <c r="C26" s="236"/>
      <c r="D26" s="236"/>
      <c r="E26" s="236"/>
      <c r="F26" s="236"/>
      <c r="G26" s="236"/>
      <c r="H26" s="84"/>
      <c r="I26" s="22"/>
      <c r="J26" s="9"/>
    </row>
    <row r="27" spans="1:12" ht="15" customHeight="1" x14ac:dyDescent="0.25">
      <c r="A27" s="45" t="s">
        <v>8</v>
      </c>
      <c r="B27" s="236" t="s">
        <v>31</v>
      </c>
      <c r="C27" s="236"/>
      <c r="D27" s="236"/>
      <c r="E27" s="236"/>
      <c r="F27" s="236"/>
      <c r="G27" s="236"/>
      <c r="H27" s="16">
        <v>0.2</v>
      </c>
      <c r="I27" s="22">
        <f>(I24+I25)/(220)*(20%)*(15*7)</f>
        <v>337.95042272727272</v>
      </c>
      <c r="J27" s="9"/>
    </row>
    <row r="28" spans="1:12" ht="15" customHeight="1" x14ac:dyDescent="0.25">
      <c r="A28" s="45" t="s">
        <v>32</v>
      </c>
      <c r="B28" s="236" t="s">
        <v>33</v>
      </c>
      <c r="C28" s="236"/>
      <c r="D28" s="236"/>
      <c r="E28" s="236"/>
      <c r="F28" s="236"/>
      <c r="G28" s="236"/>
      <c r="H28" s="16">
        <v>0.2</v>
      </c>
      <c r="I28" s="22">
        <f>(I24+I25)/(220)*(20%)*(15*1)</f>
        <v>48.278631818181822</v>
      </c>
      <c r="J28" s="9"/>
    </row>
    <row r="29" spans="1:12" ht="15" customHeight="1" x14ac:dyDescent="0.25">
      <c r="A29" s="45" t="s">
        <v>34</v>
      </c>
      <c r="B29" s="236" t="s">
        <v>35</v>
      </c>
      <c r="C29" s="236"/>
      <c r="D29" s="236"/>
      <c r="E29" s="236"/>
      <c r="F29" s="236"/>
      <c r="G29" s="236"/>
      <c r="H29" s="84"/>
      <c r="I29" s="22"/>
      <c r="J29" s="9"/>
      <c r="K29" s="17"/>
    </row>
    <row r="30" spans="1:12" x14ac:dyDescent="0.25">
      <c r="A30" s="240" t="s">
        <v>36</v>
      </c>
      <c r="B30" s="240"/>
      <c r="C30" s="240"/>
      <c r="D30" s="240"/>
      <c r="E30" s="240"/>
      <c r="F30" s="240"/>
      <c r="G30" s="240"/>
      <c r="H30" s="77"/>
      <c r="I30" s="109">
        <f>SUM(I24:I29)</f>
        <v>3926.6620545454548</v>
      </c>
      <c r="J30" s="10"/>
    </row>
    <row r="31" spans="1:12" ht="15" customHeight="1" x14ac:dyDescent="0.25">
      <c r="A31" s="242" t="s">
        <v>37</v>
      </c>
      <c r="B31" s="242"/>
      <c r="C31" s="242"/>
      <c r="D31" s="242"/>
      <c r="E31" s="242"/>
      <c r="F31" s="242"/>
      <c r="G31" s="242"/>
      <c r="H31" s="242"/>
      <c r="I31" s="242"/>
      <c r="J31" s="9"/>
    </row>
    <row r="32" spans="1:12" ht="15.75" customHeight="1" x14ac:dyDescent="0.25">
      <c r="A32" s="242" t="s">
        <v>38</v>
      </c>
      <c r="B32" s="242"/>
      <c r="C32" s="242"/>
      <c r="D32" s="242"/>
      <c r="E32" s="242"/>
      <c r="F32" s="242"/>
      <c r="G32" s="242"/>
      <c r="H32" s="242"/>
      <c r="I32" s="242"/>
      <c r="J32" s="9"/>
    </row>
    <row r="33" spans="1:16" s="6" customFormat="1" ht="28.5" customHeight="1" x14ac:dyDescent="0.25">
      <c r="A33" s="78" t="s">
        <v>39</v>
      </c>
      <c r="B33" s="241" t="s">
        <v>40</v>
      </c>
      <c r="C33" s="241"/>
      <c r="D33" s="241"/>
      <c r="E33" s="241"/>
      <c r="F33" s="241"/>
      <c r="G33" s="241"/>
      <c r="H33" s="78" t="s">
        <v>26</v>
      </c>
      <c r="I33" s="78" t="s">
        <v>27</v>
      </c>
      <c r="J33" s="9"/>
      <c r="L33" s="14"/>
    </row>
    <row r="34" spans="1:16" ht="15" customHeight="1" x14ac:dyDescent="0.25">
      <c r="A34" s="45" t="s">
        <v>2</v>
      </c>
      <c r="B34" s="236" t="s">
        <v>41</v>
      </c>
      <c r="C34" s="236"/>
      <c r="D34" s="236"/>
      <c r="E34" s="236"/>
      <c r="F34" s="236"/>
      <c r="G34" s="236"/>
      <c r="H34" s="19">
        <v>8.3299999999999999E-2</v>
      </c>
      <c r="I34" s="22">
        <f>I30*H34</f>
        <v>327.09094914363641</v>
      </c>
      <c r="J34" s="40">
        <v>9.0749999999999997E-2</v>
      </c>
    </row>
    <row r="35" spans="1:16" ht="15" customHeight="1" x14ac:dyDescent="0.25">
      <c r="A35" s="45" t="s">
        <v>4</v>
      </c>
      <c r="B35" s="236" t="s">
        <v>42</v>
      </c>
      <c r="C35" s="236"/>
      <c r="D35" s="236"/>
      <c r="E35" s="236"/>
      <c r="F35" s="236"/>
      <c r="G35" s="236"/>
      <c r="H35" s="19">
        <v>0.121</v>
      </c>
      <c r="I35" s="22">
        <f>I30*H35</f>
        <v>475.12610860000001</v>
      </c>
      <c r="J35" s="41">
        <f>9.075%/3</f>
        <v>3.0249999999999999E-2</v>
      </c>
      <c r="K35" s="20">
        <f>8.33%+J35</f>
        <v>0.11355</v>
      </c>
    </row>
    <row r="36" spans="1:16" x14ac:dyDescent="0.25">
      <c r="A36" s="240" t="s">
        <v>36</v>
      </c>
      <c r="B36" s="240"/>
      <c r="C36" s="240"/>
      <c r="D36" s="240"/>
      <c r="E36" s="240"/>
      <c r="F36" s="240"/>
      <c r="G36" s="240"/>
      <c r="H36" s="49">
        <f>SUM(H34:H35)</f>
        <v>0.20429999999999998</v>
      </c>
      <c r="I36" s="109">
        <f>SUM(I34:I35)</f>
        <v>802.21705774363636</v>
      </c>
      <c r="J36" s="20">
        <f>J34+J35</f>
        <v>0.121</v>
      </c>
      <c r="K36" s="21"/>
    </row>
    <row r="37" spans="1:16" ht="28.5" customHeight="1" x14ac:dyDescent="0.25">
      <c r="A37" s="295" t="s">
        <v>43</v>
      </c>
      <c r="B37" s="295"/>
      <c r="C37" s="295"/>
      <c r="D37" s="295"/>
      <c r="E37" s="295"/>
      <c r="F37" s="295"/>
      <c r="G37" s="295"/>
      <c r="H37" s="295"/>
      <c r="I37" s="295"/>
      <c r="J37" s="9"/>
    </row>
    <row r="38" spans="1:16" s="6" customFormat="1" ht="28.5" customHeight="1" x14ac:dyDescent="0.25">
      <c r="A38" s="78" t="s">
        <v>44</v>
      </c>
      <c r="B38" s="241" t="s">
        <v>45</v>
      </c>
      <c r="C38" s="241"/>
      <c r="D38" s="241"/>
      <c r="E38" s="241"/>
      <c r="F38" s="241"/>
      <c r="G38" s="241"/>
      <c r="H38" s="78" t="s">
        <v>46</v>
      </c>
      <c r="I38" s="78" t="s">
        <v>27</v>
      </c>
      <c r="J38" s="9"/>
      <c r="L38" s="14"/>
    </row>
    <row r="39" spans="1:16" x14ac:dyDescent="0.25">
      <c r="A39" s="45" t="s">
        <v>2</v>
      </c>
      <c r="B39" s="236" t="s">
        <v>47</v>
      </c>
      <c r="C39" s="236"/>
      <c r="D39" s="236"/>
      <c r="E39" s="236"/>
      <c r="F39" s="236"/>
      <c r="G39" s="236"/>
      <c r="H39" s="19">
        <v>0.2</v>
      </c>
      <c r="I39" s="15">
        <f>ROUND((I30+I36)*H39,2)</f>
        <v>945.78</v>
      </c>
      <c r="J39" s="9"/>
      <c r="P39" s="20"/>
    </row>
    <row r="40" spans="1:16" ht="15" customHeight="1" x14ac:dyDescent="0.25">
      <c r="A40" s="45" t="s">
        <v>4</v>
      </c>
      <c r="B40" s="236" t="s">
        <v>48</v>
      </c>
      <c r="C40" s="236"/>
      <c r="D40" s="236"/>
      <c r="E40" s="236"/>
      <c r="F40" s="236"/>
      <c r="G40" s="236"/>
      <c r="H40" s="19">
        <v>2.5000000000000001E-2</v>
      </c>
      <c r="I40" s="15">
        <f>ROUND((I30+I36)*H40,2)</f>
        <v>118.22</v>
      </c>
      <c r="J40" s="9"/>
    </row>
    <row r="41" spans="1:16" ht="15" customHeight="1" x14ac:dyDescent="0.25">
      <c r="A41" s="45" t="s">
        <v>6</v>
      </c>
      <c r="B41" s="236" t="s">
        <v>49</v>
      </c>
      <c r="C41" s="236"/>
      <c r="D41" s="236"/>
      <c r="E41" s="236"/>
      <c r="F41" s="236"/>
      <c r="G41" s="236"/>
      <c r="H41" s="44">
        <v>0.03</v>
      </c>
      <c r="I41" s="15">
        <f>ROUND((I30+I36)*H41,2)</f>
        <v>141.87</v>
      </c>
      <c r="J41" s="9"/>
    </row>
    <row r="42" spans="1:16" ht="15" customHeight="1" x14ac:dyDescent="0.25">
      <c r="A42" s="45" t="s">
        <v>8</v>
      </c>
      <c r="B42" s="236" t="s">
        <v>50</v>
      </c>
      <c r="C42" s="236"/>
      <c r="D42" s="236"/>
      <c r="E42" s="236"/>
      <c r="F42" s="236"/>
      <c r="G42" s="236"/>
      <c r="H42" s="19">
        <v>1.4999999999999999E-2</v>
      </c>
      <c r="I42" s="15">
        <f>ROUND((I30+I36)*H42,2)</f>
        <v>70.930000000000007</v>
      </c>
      <c r="J42" s="9"/>
    </row>
    <row r="43" spans="1:16" ht="15" customHeight="1" x14ac:dyDescent="0.25">
      <c r="A43" s="45" t="s">
        <v>32</v>
      </c>
      <c r="B43" s="236" t="s">
        <v>51</v>
      </c>
      <c r="C43" s="236"/>
      <c r="D43" s="236"/>
      <c r="E43" s="236"/>
      <c r="F43" s="236"/>
      <c r="G43" s="236"/>
      <c r="H43" s="19">
        <v>0.01</v>
      </c>
      <c r="I43" s="15">
        <f>ROUND((I30+I36)*H43,2)</f>
        <v>47.29</v>
      </c>
      <c r="J43" s="9"/>
    </row>
    <row r="44" spans="1:16" x14ac:dyDescent="0.25">
      <c r="A44" s="45" t="s">
        <v>34</v>
      </c>
      <c r="B44" s="236" t="s">
        <v>52</v>
      </c>
      <c r="C44" s="236"/>
      <c r="D44" s="236"/>
      <c r="E44" s="236"/>
      <c r="F44" s="236"/>
      <c r="G44" s="236"/>
      <c r="H44" s="19">
        <v>6.0000000000000001E-3</v>
      </c>
      <c r="I44" s="15">
        <f>ROUND((I30+I36)*H44,2)</f>
        <v>28.37</v>
      </c>
      <c r="J44" s="9"/>
    </row>
    <row r="45" spans="1:16" x14ac:dyDescent="0.25">
      <c r="A45" s="45" t="s">
        <v>53</v>
      </c>
      <c r="B45" s="236" t="s">
        <v>54</v>
      </c>
      <c r="C45" s="236"/>
      <c r="D45" s="236"/>
      <c r="E45" s="236"/>
      <c r="F45" s="236"/>
      <c r="G45" s="236"/>
      <c r="H45" s="19">
        <v>2E-3</v>
      </c>
      <c r="I45" s="15">
        <f>ROUND((I30+I36)*H45,2)</f>
        <v>9.4600000000000009</v>
      </c>
      <c r="J45" s="9"/>
    </row>
    <row r="46" spans="1:16" x14ac:dyDescent="0.25">
      <c r="A46" s="45" t="s">
        <v>55</v>
      </c>
      <c r="B46" s="236" t="s">
        <v>56</v>
      </c>
      <c r="C46" s="236"/>
      <c r="D46" s="236"/>
      <c r="E46" s="236"/>
      <c r="F46" s="236"/>
      <c r="G46" s="236"/>
      <c r="H46" s="19">
        <v>0.08</v>
      </c>
      <c r="I46" s="15">
        <f>ROUND((I30+I36)*H46,2)</f>
        <v>378.31</v>
      </c>
      <c r="J46" s="9"/>
    </row>
    <row r="47" spans="1:16" x14ac:dyDescent="0.25">
      <c r="A47" s="240" t="s">
        <v>36</v>
      </c>
      <c r="B47" s="240"/>
      <c r="C47" s="240"/>
      <c r="D47" s="240"/>
      <c r="E47" s="240"/>
      <c r="F47" s="240"/>
      <c r="G47" s="240"/>
      <c r="H47" s="49">
        <f>SUM(H39:H46)</f>
        <v>0.36800000000000005</v>
      </c>
      <c r="I47" s="48">
        <f>SUM(I39:I46)</f>
        <v>1740.2299999999998</v>
      </c>
      <c r="J47" s="9"/>
    </row>
    <row r="48" spans="1:16" ht="15.75" customHeight="1" x14ac:dyDescent="0.25">
      <c r="A48" s="242" t="s">
        <v>57</v>
      </c>
      <c r="B48" s="242"/>
      <c r="C48" s="242"/>
      <c r="D48" s="242"/>
      <c r="E48" s="242"/>
      <c r="F48" s="242"/>
      <c r="G48" s="242"/>
      <c r="H48" s="242"/>
      <c r="I48" s="242"/>
      <c r="J48" s="9"/>
    </row>
    <row r="49" spans="1:23" ht="28.5" customHeight="1" x14ac:dyDescent="0.25">
      <c r="A49" s="78" t="s">
        <v>58</v>
      </c>
      <c r="B49" s="241" t="s">
        <v>59</v>
      </c>
      <c r="C49" s="241"/>
      <c r="D49" s="241"/>
      <c r="E49" s="241"/>
      <c r="F49" s="241"/>
      <c r="G49" s="241"/>
      <c r="H49" s="78" t="s">
        <v>26</v>
      </c>
      <c r="I49" s="78" t="s">
        <v>27</v>
      </c>
      <c r="J49" s="9"/>
    </row>
    <row r="50" spans="1:23" ht="15" customHeight="1" x14ac:dyDescent="0.25">
      <c r="A50" s="45" t="s">
        <v>2</v>
      </c>
      <c r="B50" s="236" t="s">
        <v>60</v>
      </c>
      <c r="C50" s="236"/>
      <c r="D50" s="236"/>
      <c r="E50" s="236"/>
      <c r="F50" s="236"/>
      <c r="G50" s="236"/>
      <c r="H50" s="19"/>
      <c r="I50" s="22">
        <f>(H20*2)*15</f>
        <v>165</v>
      </c>
      <c r="J50" s="23"/>
      <c r="S50" s="17"/>
    </row>
    <row r="51" spans="1:23" ht="15" customHeight="1" x14ac:dyDescent="0.25">
      <c r="A51" s="45" t="s">
        <v>61</v>
      </c>
      <c r="B51" s="236" t="s">
        <v>130</v>
      </c>
      <c r="C51" s="236"/>
      <c r="D51" s="236"/>
      <c r="E51" s="236"/>
      <c r="F51" s="236"/>
      <c r="G51" s="236"/>
      <c r="H51" s="19">
        <v>0.06</v>
      </c>
      <c r="I51" s="22">
        <f>-H51*I24</f>
        <v>-163.40459999999999</v>
      </c>
      <c r="J51" s="42"/>
      <c r="R51" s="17"/>
      <c r="S51" s="17"/>
    </row>
    <row r="52" spans="1:23" ht="15" customHeight="1" x14ac:dyDescent="0.25">
      <c r="A52" s="45" t="s">
        <v>4</v>
      </c>
      <c r="B52" s="236" t="s">
        <v>62</v>
      </c>
      <c r="C52" s="236"/>
      <c r="D52" s="236"/>
      <c r="E52" s="236"/>
      <c r="F52" s="236"/>
      <c r="G52" s="236"/>
      <c r="H52" s="7">
        <v>47.37</v>
      </c>
      <c r="I52" s="22">
        <f>(H52*15)</f>
        <v>710.55</v>
      </c>
      <c r="J52" s="23"/>
      <c r="S52" s="73"/>
      <c r="T52" s="73"/>
      <c r="V52" s="73"/>
    </row>
    <row r="53" spans="1:23" ht="15" customHeight="1" x14ac:dyDescent="0.25">
      <c r="A53" s="45" t="s">
        <v>63</v>
      </c>
      <c r="B53" s="236" t="s">
        <v>64</v>
      </c>
      <c r="C53" s="236"/>
      <c r="D53" s="236"/>
      <c r="E53" s="236"/>
      <c r="F53" s="236"/>
      <c r="G53" s="236"/>
      <c r="H53" s="3"/>
      <c r="I53" s="22">
        <f>I52*-2%</f>
        <v>-14.210999999999999</v>
      </c>
      <c r="J53" s="42"/>
      <c r="K53" s="24"/>
      <c r="S53" s="17"/>
      <c r="T53" s="17"/>
    </row>
    <row r="54" spans="1:23" ht="15" customHeight="1" x14ac:dyDescent="0.25">
      <c r="A54" s="45" t="s">
        <v>6</v>
      </c>
      <c r="B54" s="236" t="s">
        <v>65</v>
      </c>
      <c r="C54" s="236"/>
      <c r="D54" s="236"/>
      <c r="E54" s="236"/>
      <c r="F54" s="236"/>
      <c r="G54" s="236"/>
      <c r="H54" s="84"/>
      <c r="I54" s="22"/>
      <c r="J54" s="43"/>
      <c r="S54" s="17"/>
      <c r="T54" s="54"/>
    </row>
    <row r="55" spans="1:23" ht="15" customHeight="1" x14ac:dyDescent="0.25">
      <c r="A55" s="45" t="s">
        <v>8</v>
      </c>
      <c r="B55" s="292" t="s">
        <v>253</v>
      </c>
      <c r="C55" s="293"/>
      <c r="D55" s="293"/>
      <c r="E55" s="293"/>
      <c r="F55" s="293"/>
      <c r="G55" s="294"/>
      <c r="H55" s="84"/>
      <c r="I55" s="146">
        <v>164.05</v>
      </c>
      <c r="J55" s="43"/>
      <c r="S55" s="17"/>
      <c r="T55" s="54"/>
    </row>
    <row r="56" spans="1:23" x14ac:dyDescent="0.25">
      <c r="A56" s="45" t="s">
        <v>32</v>
      </c>
      <c r="B56" s="253" t="s">
        <v>66</v>
      </c>
      <c r="C56" s="254"/>
      <c r="D56" s="254"/>
      <c r="E56" s="254"/>
      <c r="F56" s="254"/>
      <c r="G56" s="255"/>
      <c r="H56" s="84"/>
      <c r="I56" s="22">
        <v>10.83</v>
      </c>
      <c r="J56" s="9"/>
      <c r="V56" s="17"/>
    </row>
    <row r="57" spans="1:23" x14ac:dyDescent="0.25">
      <c r="A57" s="45" t="s">
        <v>34</v>
      </c>
      <c r="B57" s="253" t="s">
        <v>67</v>
      </c>
      <c r="C57" s="254"/>
      <c r="D57" s="254"/>
      <c r="E57" s="254"/>
      <c r="F57" s="254"/>
      <c r="G57" s="255"/>
      <c r="H57" s="84"/>
      <c r="I57" s="22">
        <v>18.170000000000002</v>
      </c>
      <c r="J57" s="9"/>
    </row>
    <row r="58" spans="1:23" x14ac:dyDescent="0.25">
      <c r="A58" s="240" t="s">
        <v>36</v>
      </c>
      <c r="B58" s="240"/>
      <c r="C58" s="240"/>
      <c r="D58" s="240"/>
      <c r="E58" s="240"/>
      <c r="F58" s="240"/>
      <c r="G58" s="240"/>
      <c r="H58" s="49"/>
      <c r="I58" s="109">
        <f>SUM(I50:I57)</f>
        <v>890.98440000000005</v>
      </c>
      <c r="J58" s="10"/>
    </row>
    <row r="59" spans="1:23" ht="16.5" customHeight="1" x14ac:dyDescent="0.25">
      <c r="A59" s="242" t="s">
        <v>69</v>
      </c>
      <c r="B59" s="242"/>
      <c r="C59" s="242"/>
      <c r="D59" s="242"/>
      <c r="E59" s="242"/>
      <c r="F59" s="242"/>
      <c r="G59" s="242"/>
      <c r="H59" s="242"/>
      <c r="I59" s="242"/>
      <c r="J59" s="9"/>
    </row>
    <row r="60" spans="1:23" ht="28.5" customHeight="1" x14ac:dyDescent="0.25">
      <c r="A60" s="78">
        <v>2</v>
      </c>
      <c r="B60" s="241" t="s">
        <v>70</v>
      </c>
      <c r="C60" s="241"/>
      <c r="D60" s="241"/>
      <c r="E60" s="241"/>
      <c r="F60" s="241"/>
      <c r="G60" s="241"/>
      <c r="H60" s="78" t="s">
        <v>46</v>
      </c>
      <c r="I60" s="46" t="s">
        <v>27</v>
      </c>
      <c r="J60" s="9"/>
      <c r="T60" s="72"/>
    </row>
    <row r="61" spans="1:23" ht="15" customHeight="1" x14ac:dyDescent="0.25">
      <c r="A61" s="45" t="s">
        <v>39</v>
      </c>
      <c r="B61" s="236" t="s">
        <v>40</v>
      </c>
      <c r="C61" s="236"/>
      <c r="D61" s="236"/>
      <c r="E61" s="236"/>
      <c r="F61" s="236"/>
      <c r="G61" s="236"/>
      <c r="H61" s="19">
        <f>H36</f>
        <v>0.20429999999999998</v>
      </c>
      <c r="I61" s="15">
        <f>I36</f>
        <v>802.21705774363636</v>
      </c>
      <c r="J61" s="9"/>
      <c r="P61" s="6"/>
      <c r="Q61" s="291"/>
      <c r="R61" s="291"/>
      <c r="S61" s="291"/>
      <c r="T61" s="291"/>
      <c r="U61" s="291"/>
      <c r="V61" s="291"/>
      <c r="W61" s="26"/>
    </row>
    <row r="62" spans="1:23" ht="15" customHeight="1" x14ac:dyDescent="0.25">
      <c r="A62" s="45" t="s">
        <v>44</v>
      </c>
      <c r="B62" s="236" t="s">
        <v>71</v>
      </c>
      <c r="C62" s="236"/>
      <c r="D62" s="236"/>
      <c r="E62" s="236"/>
      <c r="F62" s="236"/>
      <c r="G62" s="236"/>
      <c r="H62" s="19">
        <f>H47</f>
        <v>0.36800000000000005</v>
      </c>
      <c r="I62" s="15">
        <f>I47</f>
        <v>1740.2299999999998</v>
      </c>
      <c r="J62" s="23"/>
      <c r="P62" s="6"/>
      <c r="Q62" s="287"/>
      <c r="R62" s="287"/>
      <c r="S62" s="287"/>
      <c r="T62" s="287"/>
      <c r="U62" s="287"/>
      <c r="V62" s="287"/>
      <c r="W62" s="26"/>
    </row>
    <row r="63" spans="1:23" x14ac:dyDescent="0.25">
      <c r="A63" s="45" t="s">
        <v>58</v>
      </c>
      <c r="B63" s="236" t="s">
        <v>59</v>
      </c>
      <c r="C63" s="236"/>
      <c r="D63" s="236"/>
      <c r="E63" s="236"/>
      <c r="F63" s="236"/>
      <c r="G63" s="236"/>
      <c r="H63" s="84"/>
      <c r="I63" s="15">
        <f>I58</f>
        <v>890.98440000000005</v>
      </c>
      <c r="J63" s="9"/>
      <c r="P63" s="6"/>
      <c r="Q63" s="287"/>
      <c r="R63" s="287"/>
      <c r="S63" s="287"/>
      <c r="T63" s="287"/>
      <c r="U63" s="287"/>
      <c r="V63" s="287"/>
      <c r="W63" s="26"/>
    </row>
    <row r="64" spans="1:23" ht="15.75" customHeight="1" x14ac:dyDescent="0.25">
      <c r="A64" s="240" t="s">
        <v>36</v>
      </c>
      <c r="B64" s="240"/>
      <c r="C64" s="240"/>
      <c r="D64" s="240"/>
      <c r="E64" s="240"/>
      <c r="F64" s="240"/>
      <c r="G64" s="240"/>
      <c r="H64" s="49"/>
      <c r="I64" s="48">
        <f>SUM(I61:I63)</f>
        <v>3433.4314577436362</v>
      </c>
      <c r="J64" s="10"/>
      <c r="P64" s="6"/>
      <c r="Q64" s="290"/>
      <c r="R64" s="290"/>
      <c r="S64" s="290"/>
      <c r="T64" s="290"/>
      <c r="U64" s="290"/>
      <c r="V64" s="290"/>
      <c r="W64" s="26"/>
    </row>
    <row r="65" spans="1:24" s="6" customFormat="1" ht="16.5" customHeight="1" x14ac:dyDescent="0.25">
      <c r="A65" s="242" t="s">
        <v>72</v>
      </c>
      <c r="B65" s="242"/>
      <c r="C65" s="242"/>
      <c r="D65" s="242"/>
      <c r="E65" s="242"/>
      <c r="F65" s="242"/>
      <c r="G65" s="242"/>
      <c r="H65" s="242"/>
      <c r="I65" s="242"/>
      <c r="J65" s="9"/>
      <c r="L65" s="14"/>
      <c r="Q65" s="287"/>
      <c r="R65" s="287"/>
      <c r="S65" s="287"/>
      <c r="T65" s="287"/>
      <c r="U65" s="287"/>
      <c r="V65" s="287"/>
      <c r="W65" s="26"/>
    </row>
    <row r="66" spans="1:24" ht="28.5" customHeight="1" x14ac:dyDescent="0.25">
      <c r="A66" s="78">
        <v>3</v>
      </c>
      <c r="B66" s="241" t="s">
        <v>73</v>
      </c>
      <c r="C66" s="241"/>
      <c r="D66" s="241"/>
      <c r="E66" s="241"/>
      <c r="F66" s="241"/>
      <c r="G66" s="241"/>
      <c r="H66" s="78" t="s">
        <v>46</v>
      </c>
      <c r="I66" s="78" t="s">
        <v>27</v>
      </c>
      <c r="J66" s="9"/>
      <c r="K66" s="27">
        <v>3</v>
      </c>
      <c r="L66" s="288" t="s">
        <v>74</v>
      </c>
      <c r="M66" s="288"/>
      <c r="N66" s="288"/>
      <c r="O66" s="38" t="s">
        <v>75</v>
      </c>
      <c r="P66" s="289"/>
      <c r="Q66" s="289"/>
      <c r="R66" s="289"/>
      <c r="S66" s="289"/>
      <c r="T66" s="289"/>
      <c r="U66" s="289"/>
      <c r="V66" s="289"/>
      <c r="W66" s="28"/>
    </row>
    <row r="67" spans="1:24" ht="15" customHeight="1" x14ac:dyDescent="0.25">
      <c r="A67" s="45" t="s">
        <v>2</v>
      </c>
      <c r="B67" s="236" t="s">
        <v>76</v>
      </c>
      <c r="C67" s="236"/>
      <c r="D67" s="236"/>
      <c r="E67" s="236"/>
      <c r="F67" s="236"/>
      <c r="G67" s="236"/>
      <c r="H67" s="19">
        <v>4.5999999999999999E-3</v>
      </c>
      <c r="I67" s="15">
        <f>$I$30*H67</f>
        <v>18.062645450909091</v>
      </c>
      <c r="J67" s="56">
        <f>(5.55%) * (1/12)</f>
        <v>4.6249999999999998E-3</v>
      </c>
      <c r="K67" s="29" t="s">
        <v>2</v>
      </c>
      <c r="L67" s="286" t="s">
        <v>77</v>
      </c>
      <c r="M67" s="286"/>
      <c r="N67" s="286"/>
      <c r="O67" s="30">
        <f>(1/12)*0.0555</f>
        <v>4.6249999999999998E-3</v>
      </c>
      <c r="P67" s="58">
        <f>J67*100</f>
        <v>0.46249999999999997</v>
      </c>
    </row>
    <row r="68" spans="1:24" ht="15" customHeight="1" x14ac:dyDescent="0.25">
      <c r="A68" s="45" t="s">
        <v>4</v>
      </c>
      <c r="B68" s="236" t="s">
        <v>78</v>
      </c>
      <c r="C68" s="236"/>
      <c r="D68" s="236"/>
      <c r="E68" s="236"/>
      <c r="F68" s="236"/>
      <c r="G68" s="236"/>
      <c r="H68" s="19">
        <f>H46*H67</f>
        <v>3.68E-4</v>
      </c>
      <c r="I68" s="15">
        <f>$I$30*H68</f>
        <v>1.4450116360727274</v>
      </c>
      <c r="J68" s="39"/>
      <c r="K68" s="29" t="s">
        <v>4</v>
      </c>
      <c r="L68" s="286" t="s">
        <v>79</v>
      </c>
      <c r="M68" s="286"/>
      <c r="N68" s="286"/>
      <c r="O68" s="30">
        <v>4.0000000000000002E-4</v>
      </c>
      <c r="P68" s="62"/>
    </row>
    <row r="69" spans="1:24" ht="15" customHeight="1" x14ac:dyDescent="0.25">
      <c r="A69" s="45" t="s">
        <v>6</v>
      </c>
      <c r="B69" s="253" t="s">
        <v>80</v>
      </c>
      <c r="C69" s="254"/>
      <c r="D69" s="254"/>
      <c r="E69" s="254"/>
      <c r="F69" s="254"/>
      <c r="G69" s="255"/>
      <c r="H69" s="19">
        <v>3.5000000000000003E-2</v>
      </c>
      <c r="I69" s="15">
        <f>$I$30*H69</f>
        <v>137.43317190909093</v>
      </c>
      <c r="J69" s="57">
        <f>0.08*(0.4)*0.9*(1+0.0833+0.09075+0.03025)</f>
        <v>3.4683840000000001E-2</v>
      </c>
      <c r="K69" s="29"/>
      <c r="L69" s="83"/>
      <c r="M69" s="83"/>
      <c r="N69" s="83"/>
      <c r="O69" s="30"/>
      <c r="P69" s="58">
        <f>J69*100</f>
        <v>3.4683839999999999</v>
      </c>
    </row>
    <row r="70" spans="1:24" x14ac:dyDescent="0.25">
      <c r="A70" s="45" t="s">
        <v>8</v>
      </c>
      <c r="B70" s="236" t="s">
        <v>81</v>
      </c>
      <c r="C70" s="236"/>
      <c r="D70" s="236"/>
      <c r="E70" s="236"/>
      <c r="F70" s="236"/>
      <c r="G70" s="236"/>
      <c r="H70" s="19">
        <v>1.9400000000000001E-2</v>
      </c>
      <c r="I70" s="15">
        <f>$I$30*H70</f>
        <v>76.177243858181825</v>
      </c>
      <c r="J70" s="56">
        <f>(1/30)*7/12</f>
        <v>1.9444444444444445E-2</v>
      </c>
      <c r="K70" s="29" t="s">
        <v>32</v>
      </c>
      <c r="L70" s="286" t="s">
        <v>82</v>
      </c>
      <c r="M70" s="286"/>
      <c r="N70" s="286"/>
      <c r="O70" s="30">
        <v>7.1000000000000004E-3</v>
      </c>
      <c r="P70" s="59">
        <f>J70*100</f>
        <v>1.9444444444444444</v>
      </c>
      <c r="V70" s="58"/>
      <c r="X70" s="61"/>
    </row>
    <row r="71" spans="1:24" ht="30" customHeight="1" x14ac:dyDescent="0.25">
      <c r="A71" s="45" t="s">
        <v>32</v>
      </c>
      <c r="B71" s="253" t="s">
        <v>83</v>
      </c>
      <c r="C71" s="254"/>
      <c r="D71" s="254"/>
      <c r="E71" s="254"/>
      <c r="F71" s="254"/>
      <c r="G71" s="255"/>
      <c r="H71" s="19">
        <f>H70*H47</f>
        <v>7.1392000000000009E-3</v>
      </c>
      <c r="I71" s="15">
        <f t="shared" ref="I71" si="0">$I$30*H71</f>
        <v>28.033225739810913</v>
      </c>
      <c r="J71" s="39"/>
      <c r="K71" s="29"/>
      <c r="L71" s="80"/>
      <c r="M71" s="81"/>
      <c r="N71" s="82"/>
      <c r="O71" s="30"/>
    </row>
    <row r="72" spans="1:24" s="31" customFormat="1" x14ac:dyDescent="0.25">
      <c r="A72" s="45" t="s">
        <v>34</v>
      </c>
      <c r="B72" s="236" t="s">
        <v>84</v>
      </c>
      <c r="C72" s="236"/>
      <c r="D72" s="236"/>
      <c r="E72" s="236"/>
      <c r="F72" s="236"/>
      <c r="G72" s="236"/>
      <c r="H72" s="19">
        <v>5.0000000000000001E-3</v>
      </c>
      <c r="I72" s="15">
        <f>$I$30*H72</f>
        <v>19.633310272727275</v>
      </c>
      <c r="J72" s="55">
        <f>(0.04*0.08)*H71</f>
        <v>2.2845440000000003E-5</v>
      </c>
      <c r="K72" s="29" t="s">
        <v>34</v>
      </c>
      <c r="L72" s="280" t="s">
        <v>85</v>
      </c>
      <c r="M72" s="281"/>
      <c r="N72" s="282"/>
      <c r="O72" s="30">
        <v>6.4999999999999997E-3</v>
      </c>
      <c r="P72" s="65"/>
      <c r="Q72" s="63"/>
      <c r="X72" s="64"/>
    </row>
    <row r="73" spans="1:24" ht="15" customHeight="1" x14ac:dyDescent="0.25">
      <c r="A73" s="240" t="s">
        <v>36</v>
      </c>
      <c r="B73" s="240"/>
      <c r="C73" s="240"/>
      <c r="D73" s="240"/>
      <c r="E73" s="240"/>
      <c r="F73" s="240"/>
      <c r="G73" s="240"/>
      <c r="H73" s="49">
        <f>SUM(H67:H72)</f>
        <v>7.1507200000000007E-2</v>
      </c>
      <c r="I73" s="48">
        <f>SUM(I67:I72)</f>
        <v>280.78460886679278</v>
      </c>
      <c r="J73" s="9"/>
      <c r="K73" s="283" t="s">
        <v>86</v>
      </c>
      <c r="L73" s="284"/>
      <c r="M73" s="284"/>
      <c r="N73" s="285"/>
      <c r="O73" s="32">
        <f>SUM(O67:O72)</f>
        <v>1.8624999999999999E-2</v>
      </c>
      <c r="P73" s="20"/>
      <c r="Q73" s="60"/>
    </row>
    <row r="74" spans="1:24" ht="15" customHeight="1" x14ac:dyDescent="0.25">
      <c r="A74" s="242" t="s">
        <v>87</v>
      </c>
      <c r="B74" s="242"/>
      <c r="C74" s="242"/>
      <c r="D74" s="242"/>
      <c r="E74" s="242"/>
      <c r="F74" s="242"/>
      <c r="G74" s="242"/>
      <c r="H74" s="242"/>
      <c r="I74" s="242"/>
      <c r="J74" s="9"/>
    </row>
    <row r="75" spans="1:24" ht="16.5" customHeight="1" x14ac:dyDescent="0.25">
      <c r="A75" s="242" t="s">
        <v>88</v>
      </c>
      <c r="B75" s="242"/>
      <c r="C75" s="242"/>
      <c r="D75" s="242"/>
      <c r="E75" s="242"/>
      <c r="F75" s="242"/>
      <c r="G75" s="242"/>
      <c r="H75" s="242"/>
      <c r="I75" s="242"/>
      <c r="J75" s="9"/>
    </row>
    <row r="76" spans="1:24" ht="28.5" customHeight="1" x14ac:dyDescent="0.25">
      <c r="A76" s="78">
        <v>4</v>
      </c>
      <c r="B76" s="241" t="s">
        <v>89</v>
      </c>
      <c r="C76" s="241"/>
      <c r="D76" s="241"/>
      <c r="E76" s="241"/>
      <c r="F76" s="241"/>
      <c r="G76" s="241"/>
      <c r="H76" s="78" t="s">
        <v>46</v>
      </c>
      <c r="I76" s="78" t="s">
        <v>27</v>
      </c>
      <c r="J76" s="9"/>
    </row>
    <row r="77" spans="1:24" ht="15" customHeight="1" x14ac:dyDescent="0.25">
      <c r="A77" s="45" t="s">
        <v>2</v>
      </c>
      <c r="B77" s="236" t="s">
        <v>90</v>
      </c>
      <c r="C77" s="236"/>
      <c r="D77" s="236"/>
      <c r="E77" s="236"/>
      <c r="F77" s="236"/>
      <c r="G77" s="236"/>
      <c r="H77" s="19">
        <v>1.7000000000000001E-2</v>
      </c>
      <c r="I77" s="15">
        <f>I30*H77</f>
        <v>66.753254927272735</v>
      </c>
      <c r="J77" s="9"/>
      <c r="K77" s="33" t="s">
        <v>2</v>
      </c>
      <c r="L77" s="277" t="s">
        <v>91</v>
      </c>
      <c r="M77" s="278"/>
      <c r="N77" s="279"/>
      <c r="O77" s="34">
        <f>1/11</f>
        <v>9.0909090909090912E-2</v>
      </c>
    </row>
    <row r="78" spans="1:24" ht="15" customHeight="1" x14ac:dyDescent="0.25">
      <c r="A78" s="45" t="s">
        <v>4</v>
      </c>
      <c r="B78" s="236" t="s">
        <v>92</v>
      </c>
      <c r="C78" s="236"/>
      <c r="D78" s="236"/>
      <c r="E78" s="236"/>
      <c r="F78" s="236"/>
      <c r="G78" s="236"/>
      <c r="H78" s="19">
        <v>1.6299999999999999E-2</v>
      </c>
      <c r="I78" s="15">
        <f>H78*I30</f>
        <v>64.004591489090913</v>
      </c>
      <c r="J78" s="9"/>
      <c r="K78" s="33" t="s">
        <v>4</v>
      </c>
      <c r="L78" s="277" t="s">
        <v>93</v>
      </c>
      <c r="M78" s="278"/>
      <c r="N78" s="279"/>
      <c r="O78" s="34">
        <f>5.96/365</f>
        <v>1.6328767123287673E-2</v>
      </c>
    </row>
    <row r="79" spans="1:24" ht="15" customHeight="1" x14ac:dyDescent="0.25">
      <c r="A79" s="45" t="s">
        <v>6</v>
      </c>
      <c r="B79" s="236" t="s">
        <v>94</v>
      </c>
      <c r="C79" s="236"/>
      <c r="D79" s="236"/>
      <c r="E79" s="236"/>
      <c r="F79" s="236"/>
      <c r="G79" s="236"/>
      <c r="H79" s="19">
        <v>2.0000000000000001E-4</v>
      </c>
      <c r="I79" s="15">
        <f>I30*H79</f>
        <v>0.78533241090909101</v>
      </c>
      <c r="J79" s="9"/>
      <c r="K79" s="33" t="s">
        <v>6</v>
      </c>
      <c r="L79" s="277" t="s">
        <v>95</v>
      </c>
      <c r="M79" s="278"/>
      <c r="N79" s="279"/>
      <c r="O79" s="34">
        <f>((5/30)/12)*0.015</f>
        <v>2.0833333333333332E-4</v>
      </c>
    </row>
    <row r="80" spans="1:24" ht="15" customHeight="1" x14ac:dyDescent="0.25">
      <c r="A80" s="45" t="s">
        <v>8</v>
      </c>
      <c r="B80" s="236" t="s">
        <v>96</v>
      </c>
      <c r="C80" s="236"/>
      <c r="D80" s="236"/>
      <c r="E80" s="236"/>
      <c r="F80" s="236"/>
      <c r="G80" s="236"/>
      <c r="H80" s="19">
        <f>(1/30/12*15)*8%</f>
        <v>3.333333333333334E-3</v>
      </c>
      <c r="I80" s="15">
        <f>I30*H80</f>
        <v>13.088873515151519</v>
      </c>
      <c r="J80" s="9"/>
      <c r="K80" s="33" t="s">
        <v>8</v>
      </c>
      <c r="L80" s="273" t="s">
        <v>97</v>
      </c>
      <c r="M80" s="273"/>
      <c r="N80" s="273"/>
      <c r="O80" s="34">
        <f>((15/30)/12)*0.08</f>
        <v>3.3333333333333331E-3</v>
      </c>
    </row>
    <row r="81" spans="1:15" ht="15" customHeight="1" x14ac:dyDescent="0.25">
      <c r="A81" s="45" t="s">
        <v>32</v>
      </c>
      <c r="B81" s="236" t="s">
        <v>98</v>
      </c>
      <c r="C81" s="236"/>
      <c r="D81" s="236"/>
      <c r="E81" s="236"/>
      <c r="F81" s="236"/>
      <c r="G81" s="236"/>
      <c r="H81" s="4">
        <v>5.5000000000000003E-4</v>
      </c>
      <c r="I81" s="15">
        <f>H81*I30</f>
        <v>2.1596641300000003</v>
      </c>
      <c r="J81" s="9"/>
      <c r="K81" s="33" t="s">
        <v>32</v>
      </c>
      <c r="L81" s="274" t="s">
        <v>99</v>
      </c>
      <c r="M81" s="275"/>
      <c r="N81" s="276"/>
      <c r="O81" s="34">
        <f>4/12/12*0.02</f>
        <v>5.5555555555555556E-4</v>
      </c>
    </row>
    <row r="82" spans="1:15" s="6" customFormat="1" ht="16.5" customHeight="1" x14ac:dyDescent="0.25">
      <c r="A82" s="45" t="s">
        <v>34</v>
      </c>
      <c r="B82" s="236" t="s">
        <v>140</v>
      </c>
      <c r="C82" s="236"/>
      <c r="D82" s="236"/>
      <c r="E82" s="236"/>
      <c r="F82" s="236"/>
      <c r="G82" s="236"/>
      <c r="H82" s="19">
        <v>0</v>
      </c>
      <c r="I82" s="15">
        <f>I30*H82</f>
        <v>0</v>
      </c>
      <c r="J82" s="9"/>
      <c r="K82" s="33" t="s">
        <v>34</v>
      </c>
      <c r="L82" s="277" t="s">
        <v>100</v>
      </c>
      <c r="M82" s="278"/>
      <c r="N82" s="279"/>
      <c r="O82" s="34">
        <v>0</v>
      </c>
    </row>
    <row r="83" spans="1:15" ht="15.75" customHeight="1" x14ac:dyDescent="0.25">
      <c r="A83" s="240" t="s">
        <v>36</v>
      </c>
      <c r="B83" s="240"/>
      <c r="C83" s="240"/>
      <c r="D83" s="240"/>
      <c r="E83" s="240"/>
      <c r="F83" s="240"/>
      <c r="G83" s="240"/>
      <c r="H83" s="49">
        <f>SUM(H77:H82)</f>
        <v>3.7383333333333331E-2</v>
      </c>
      <c r="I83" s="48">
        <f>SUM(I77:I82)</f>
        <v>146.79171647242424</v>
      </c>
      <c r="J83" s="9"/>
    </row>
    <row r="84" spans="1:15" ht="15.75" customHeight="1" x14ac:dyDescent="0.25">
      <c r="A84" s="266" t="s">
        <v>133</v>
      </c>
      <c r="B84" s="267"/>
      <c r="C84" s="267"/>
      <c r="D84" s="267"/>
      <c r="E84" s="267"/>
      <c r="F84" s="267"/>
      <c r="G84" s="267"/>
      <c r="H84" s="267"/>
      <c r="I84" s="268"/>
      <c r="J84" s="9"/>
    </row>
    <row r="85" spans="1:15" ht="28.5" customHeight="1" x14ac:dyDescent="0.25">
      <c r="A85" s="77">
        <v>4</v>
      </c>
      <c r="B85" s="261" t="s">
        <v>136</v>
      </c>
      <c r="C85" s="262"/>
      <c r="D85" s="262"/>
      <c r="E85" s="262"/>
      <c r="F85" s="262"/>
      <c r="G85" s="263"/>
      <c r="H85" s="269" t="s">
        <v>27</v>
      </c>
      <c r="I85" s="270"/>
      <c r="J85" s="9"/>
    </row>
    <row r="86" spans="1:15" ht="15.75" customHeight="1" x14ac:dyDescent="0.25">
      <c r="A86" s="77" t="s">
        <v>134</v>
      </c>
      <c r="B86" s="256" t="s">
        <v>137</v>
      </c>
      <c r="C86" s="257"/>
      <c r="D86" s="257"/>
      <c r="E86" s="257"/>
      <c r="F86" s="257"/>
      <c r="G86" s="258"/>
      <c r="H86" s="271">
        <f>I83</f>
        <v>146.79171647242424</v>
      </c>
      <c r="I86" s="272"/>
      <c r="J86" s="9"/>
    </row>
    <row r="87" spans="1:15" ht="15.75" customHeight="1" x14ac:dyDescent="0.25">
      <c r="A87" s="77" t="s">
        <v>135</v>
      </c>
      <c r="B87" s="256" t="s">
        <v>138</v>
      </c>
      <c r="C87" s="257"/>
      <c r="D87" s="257"/>
      <c r="E87" s="257"/>
      <c r="F87" s="257"/>
      <c r="G87" s="258"/>
      <c r="H87" s="259"/>
      <c r="I87" s="260"/>
      <c r="J87" s="9"/>
    </row>
    <row r="88" spans="1:15" ht="15.75" customHeight="1" x14ac:dyDescent="0.25">
      <c r="A88" s="261" t="s">
        <v>36</v>
      </c>
      <c r="B88" s="262"/>
      <c r="C88" s="262"/>
      <c r="D88" s="262"/>
      <c r="E88" s="262"/>
      <c r="F88" s="262"/>
      <c r="G88" s="263"/>
      <c r="H88" s="264">
        <f>SUM(H86+H87)</f>
        <v>146.79171647242424</v>
      </c>
      <c r="I88" s="265"/>
      <c r="J88" s="9"/>
    </row>
    <row r="89" spans="1:15" ht="15" customHeight="1" x14ac:dyDescent="0.25">
      <c r="A89" s="242" t="s">
        <v>131</v>
      </c>
      <c r="B89" s="242"/>
      <c r="C89" s="242"/>
      <c r="D89" s="242"/>
      <c r="E89" s="242"/>
      <c r="F89" s="242"/>
      <c r="G89" s="242"/>
      <c r="H89" s="242"/>
      <c r="I89" s="35"/>
      <c r="J89" s="9"/>
    </row>
    <row r="90" spans="1:15" ht="28.5" customHeight="1" x14ac:dyDescent="0.25">
      <c r="A90" s="78">
        <v>5</v>
      </c>
      <c r="B90" s="241" t="s">
        <v>101</v>
      </c>
      <c r="C90" s="241"/>
      <c r="D90" s="241"/>
      <c r="E90" s="241"/>
      <c r="F90" s="241"/>
      <c r="G90" s="241"/>
      <c r="H90" s="78" t="s">
        <v>102</v>
      </c>
      <c r="I90" s="78" t="s">
        <v>27</v>
      </c>
      <c r="J90" s="9"/>
    </row>
    <row r="91" spans="1:15" ht="15" customHeight="1" x14ac:dyDescent="0.25">
      <c r="A91" s="45" t="s">
        <v>2</v>
      </c>
      <c r="B91" s="236" t="s">
        <v>103</v>
      </c>
      <c r="C91" s="236"/>
      <c r="D91" s="236"/>
      <c r="E91" s="236"/>
      <c r="F91" s="236"/>
      <c r="G91" s="236"/>
      <c r="H91" s="1"/>
      <c r="I91" s="15">
        <f>'Eq. Uni. IPI''s'!F11</f>
        <v>126.207275</v>
      </c>
      <c r="J91" s="9"/>
    </row>
    <row r="92" spans="1:15" ht="15" customHeight="1" x14ac:dyDescent="0.25">
      <c r="A92" s="45" t="s">
        <v>4</v>
      </c>
      <c r="B92" s="253" t="s">
        <v>219</v>
      </c>
      <c r="C92" s="254"/>
      <c r="D92" s="254"/>
      <c r="E92" s="254"/>
      <c r="F92" s="254"/>
      <c r="G92" s="255"/>
      <c r="H92" s="1"/>
      <c r="I92" s="15">
        <f>'Eq. Uni. IPI''s'!F30</f>
        <v>19.820653666666669</v>
      </c>
      <c r="J92" s="9"/>
    </row>
    <row r="93" spans="1:15" ht="15" customHeight="1" x14ac:dyDescent="0.25">
      <c r="A93" s="45" t="s">
        <v>6</v>
      </c>
      <c r="B93" s="253" t="s">
        <v>225</v>
      </c>
      <c r="C93" s="254"/>
      <c r="D93" s="254"/>
      <c r="E93" s="254"/>
      <c r="F93" s="254"/>
      <c r="G93" s="255"/>
      <c r="H93" s="1"/>
      <c r="I93" s="15">
        <f>'Eq. Uni. IPI''s'!F41</f>
        <v>22.81828648373984</v>
      </c>
      <c r="J93" s="9"/>
    </row>
    <row r="94" spans="1:15" ht="15" customHeight="1" x14ac:dyDescent="0.25">
      <c r="A94" s="45" t="s">
        <v>8</v>
      </c>
      <c r="B94" s="253" t="s">
        <v>169</v>
      </c>
      <c r="C94" s="254"/>
      <c r="D94" s="254"/>
      <c r="E94" s="254"/>
      <c r="F94" s="254"/>
      <c r="G94" s="255"/>
      <c r="H94" s="1"/>
      <c r="I94" s="15">
        <f>'Eq. Uni. IPI''s'!F46</f>
        <v>4.6630000000000003</v>
      </c>
      <c r="J94" s="9"/>
    </row>
    <row r="95" spans="1:15" ht="15" customHeight="1" x14ac:dyDescent="0.25">
      <c r="A95" s="240" t="s">
        <v>104</v>
      </c>
      <c r="B95" s="240"/>
      <c r="C95" s="240"/>
      <c r="D95" s="240"/>
      <c r="E95" s="240"/>
      <c r="F95" s="240"/>
      <c r="G95" s="240"/>
      <c r="H95" s="50"/>
      <c r="I95" s="48">
        <f>SUM(I91:I94)</f>
        <v>173.50921515040653</v>
      </c>
      <c r="J95" s="9"/>
    </row>
    <row r="96" spans="1:15" ht="15" customHeight="1" x14ac:dyDescent="0.25">
      <c r="A96" s="242" t="s">
        <v>132</v>
      </c>
      <c r="B96" s="242"/>
      <c r="C96" s="242"/>
      <c r="D96" s="242"/>
      <c r="E96" s="242"/>
      <c r="F96" s="242"/>
      <c r="G96" s="242"/>
      <c r="H96" s="242"/>
      <c r="I96" s="35"/>
      <c r="J96" s="9"/>
    </row>
    <row r="97" spans="1:18" ht="28.5" customHeight="1" x14ac:dyDescent="0.25">
      <c r="A97" s="47">
        <v>6</v>
      </c>
      <c r="B97" s="241" t="s">
        <v>105</v>
      </c>
      <c r="C97" s="241"/>
      <c r="D97" s="241"/>
      <c r="E97" s="241"/>
      <c r="F97" s="241"/>
      <c r="G97" s="241"/>
      <c r="H97" s="78" t="s">
        <v>46</v>
      </c>
      <c r="I97" s="78" t="s">
        <v>27</v>
      </c>
      <c r="J97" s="9"/>
    </row>
    <row r="98" spans="1:18" x14ac:dyDescent="0.25">
      <c r="A98" s="45" t="s">
        <v>2</v>
      </c>
      <c r="B98" s="236" t="s">
        <v>106</v>
      </c>
      <c r="C98" s="236"/>
      <c r="D98" s="236"/>
      <c r="E98" s="236"/>
      <c r="F98" s="236"/>
      <c r="G98" s="236"/>
      <c r="H98" s="2">
        <v>0.05</v>
      </c>
      <c r="I98" s="15">
        <f>(I30+I64+I73+I83+I95)*H98</f>
        <v>398.05895263893581</v>
      </c>
      <c r="J98" s="9"/>
    </row>
    <row r="99" spans="1:18" ht="15" customHeight="1" x14ac:dyDescent="0.25">
      <c r="A99" s="45" t="s">
        <v>4</v>
      </c>
      <c r="B99" s="236" t="s">
        <v>107</v>
      </c>
      <c r="C99" s="236"/>
      <c r="D99" s="236"/>
      <c r="E99" s="236"/>
      <c r="F99" s="236"/>
      <c r="G99" s="236"/>
      <c r="H99" s="2">
        <v>3.2000000000000001E-2</v>
      </c>
      <c r="I99" s="15">
        <f>(I30+I64+I73+I83+I95+I98)*H99</f>
        <v>267.49561617336479</v>
      </c>
      <c r="J99" s="9"/>
    </row>
    <row r="100" spans="1:18" ht="15" customHeight="1" x14ac:dyDescent="0.25">
      <c r="A100" s="45" t="s">
        <v>6</v>
      </c>
      <c r="B100" s="242" t="s">
        <v>108</v>
      </c>
      <c r="C100" s="242"/>
      <c r="D100" s="242"/>
      <c r="E100" s="242"/>
      <c r="F100" s="242"/>
      <c r="G100" s="242"/>
      <c r="H100" s="19"/>
      <c r="I100" s="15"/>
      <c r="J100" s="9"/>
      <c r="P100" s="20"/>
    </row>
    <row r="101" spans="1:18" x14ac:dyDescent="0.25">
      <c r="A101" s="45" t="s">
        <v>109</v>
      </c>
      <c r="B101" s="242" t="s">
        <v>110</v>
      </c>
      <c r="C101" s="242"/>
      <c r="D101" s="242"/>
      <c r="E101" s="242"/>
      <c r="F101" s="242"/>
      <c r="G101" s="242"/>
      <c r="H101" s="19"/>
      <c r="I101" s="15"/>
      <c r="J101" s="39"/>
      <c r="P101" s="20"/>
    </row>
    <row r="102" spans="1:18" x14ac:dyDescent="0.25">
      <c r="A102" s="243" t="s">
        <v>111</v>
      </c>
      <c r="B102" s="245" t="s">
        <v>139</v>
      </c>
      <c r="C102" s="246"/>
      <c r="D102" s="246"/>
      <c r="E102" s="246"/>
      <c r="F102" s="246"/>
      <c r="G102" s="247"/>
      <c r="H102" s="251">
        <v>9.2499999999999999E-2</v>
      </c>
      <c r="I102" s="238">
        <f>(($I$114+$I$98+$I$99)/(1-(H102+$H$104+$H$105))*H102)</f>
        <v>930.58059474888512</v>
      </c>
      <c r="J102" s="9"/>
    </row>
    <row r="103" spans="1:18" ht="15" customHeight="1" x14ac:dyDescent="0.25">
      <c r="A103" s="244"/>
      <c r="B103" s="248"/>
      <c r="C103" s="249"/>
      <c r="D103" s="249"/>
      <c r="E103" s="249"/>
      <c r="F103" s="249"/>
      <c r="G103" s="250"/>
      <c r="H103" s="252"/>
      <c r="I103" s="239"/>
      <c r="J103" s="9"/>
    </row>
    <row r="104" spans="1:18" ht="15" customHeight="1" x14ac:dyDescent="0.25">
      <c r="A104" s="45" t="s">
        <v>112</v>
      </c>
      <c r="B104" s="236" t="s">
        <v>113</v>
      </c>
      <c r="C104" s="236"/>
      <c r="D104" s="236"/>
      <c r="E104" s="236"/>
      <c r="F104" s="236"/>
      <c r="G104" s="236"/>
      <c r="H104" s="19">
        <v>0</v>
      </c>
      <c r="I104" s="15">
        <f>(($I$114+$I$98+$I$99)/(1-(H102+$H$104+$H$105))*H104)</f>
        <v>0</v>
      </c>
      <c r="J104" s="9"/>
    </row>
    <row r="105" spans="1:18" x14ac:dyDescent="0.25">
      <c r="A105" s="45" t="s">
        <v>114</v>
      </c>
      <c r="B105" s="236" t="s">
        <v>115</v>
      </c>
      <c r="C105" s="236"/>
      <c r="D105" s="236"/>
      <c r="E105" s="236"/>
      <c r="F105" s="236"/>
      <c r="G105" s="236"/>
      <c r="H105" s="19">
        <v>0.05</v>
      </c>
      <c r="I105" s="15">
        <f>(($I$114+$I$98+$I$99)/(1-(H102+$H$104+$H$105))*H105)</f>
        <v>503.01653770210009</v>
      </c>
      <c r="J105" s="23"/>
      <c r="R105" s="20"/>
    </row>
    <row r="106" spans="1:18" s="31" customFormat="1" ht="15" customHeight="1" x14ac:dyDescent="0.25">
      <c r="A106" s="240" t="s">
        <v>36</v>
      </c>
      <c r="B106" s="240"/>
      <c r="C106" s="240"/>
      <c r="D106" s="240"/>
      <c r="E106" s="240"/>
      <c r="F106" s="240"/>
      <c r="G106" s="240"/>
      <c r="H106" s="49">
        <f>SUM(H102:H105)</f>
        <v>0.14250000000000002</v>
      </c>
      <c r="I106" s="48">
        <f>SUM(I98:I105)</f>
        <v>2099.1517012632858</v>
      </c>
      <c r="J106" s="9"/>
      <c r="L106" s="36"/>
      <c r="R106" s="53"/>
    </row>
    <row r="107" spans="1:18" ht="15.75" customHeight="1" x14ac:dyDescent="0.25">
      <c r="A107" s="236" t="s">
        <v>116</v>
      </c>
      <c r="B107" s="236"/>
      <c r="C107" s="236"/>
      <c r="D107" s="236"/>
      <c r="E107" s="236"/>
      <c r="F107" s="236"/>
      <c r="G107" s="236"/>
      <c r="H107" s="236"/>
      <c r="I107" s="37"/>
      <c r="J107" s="9"/>
    </row>
    <row r="108" spans="1:18" ht="28.5" customHeight="1" x14ac:dyDescent="0.25">
      <c r="A108" s="241" t="s">
        <v>117</v>
      </c>
      <c r="B108" s="241"/>
      <c r="C108" s="241"/>
      <c r="D108" s="241"/>
      <c r="E108" s="241"/>
      <c r="F108" s="241"/>
      <c r="G108" s="241"/>
      <c r="H108" s="78"/>
      <c r="I108" s="78" t="s">
        <v>27</v>
      </c>
      <c r="J108" s="9"/>
    </row>
    <row r="109" spans="1:18" x14ac:dyDescent="0.25">
      <c r="A109" s="76" t="s">
        <v>2</v>
      </c>
      <c r="B109" s="236" t="s">
        <v>118</v>
      </c>
      <c r="C109" s="236"/>
      <c r="D109" s="236"/>
      <c r="E109" s="236"/>
      <c r="F109" s="236"/>
      <c r="G109" s="236"/>
      <c r="H109" s="84"/>
      <c r="I109" s="15">
        <f>I30</f>
        <v>3926.6620545454548</v>
      </c>
      <c r="J109" s="9"/>
    </row>
    <row r="110" spans="1:18" x14ac:dyDescent="0.25">
      <c r="A110" s="76" t="s">
        <v>4</v>
      </c>
      <c r="B110" s="236" t="s">
        <v>119</v>
      </c>
      <c r="C110" s="236"/>
      <c r="D110" s="236"/>
      <c r="E110" s="236"/>
      <c r="F110" s="236"/>
      <c r="G110" s="236"/>
      <c r="H110" s="84"/>
      <c r="I110" s="15">
        <f>I64</f>
        <v>3433.4314577436362</v>
      </c>
      <c r="J110" s="9"/>
    </row>
    <row r="111" spans="1:18" x14ac:dyDescent="0.25">
      <c r="A111" s="76" t="s">
        <v>6</v>
      </c>
      <c r="B111" s="236" t="s">
        <v>120</v>
      </c>
      <c r="C111" s="236"/>
      <c r="D111" s="236"/>
      <c r="E111" s="236"/>
      <c r="F111" s="236"/>
      <c r="G111" s="236"/>
      <c r="H111" s="84"/>
      <c r="I111" s="15">
        <f>I73</f>
        <v>280.78460886679278</v>
      </c>
      <c r="J111" s="9"/>
    </row>
    <row r="112" spans="1:18" s="31" customFormat="1" x14ac:dyDescent="0.25">
      <c r="A112" s="76" t="s">
        <v>8</v>
      </c>
      <c r="B112" s="236" t="s">
        <v>121</v>
      </c>
      <c r="C112" s="236"/>
      <c r="D112" s="236"/>
      <c r="E112" s="236"/>
      <c r="F112" s="236"/>
      <c r="G112" s="236"/>
      <c r="H112" s="84"/>
      <c r="I112" s="15">
        <f>H88</f>
        <v>146.79171647242424</v>
      </c>
      <c r="J112" s="9"/>
      <c r="L112" s="36"/>
    </row>
    <row r="113" spans="1:20" s="31" customFormat="1" x14ac:dyDescent="0.25">
      <c r="A113" s="76" t="s">
        <v>32</v>
      </c>
      <c r="B113" s="236" t="s">
        <v>122</v>
      </c>
      <c r="C113" s="236"/>
      <c r="D113" s="236"/>
      <c r="E113" s="236"/>
      <c r="F113" s="236"/>
      <c r="G113" s="236"/>
      <c r="H113" s="84"/>
      <c r="I113" s="15">
        <f>I95</f>
        <v>173.50921515040653</v>
      </c>
      <c r="J113" s="9"/>
      <c r="L113" s="36"/>
    </row>
    <row r="114" spans="1:20" ht="15" customHeight="1" x14ac:dyDescent="0.25">
      <c r="A114" s="237" t="s">
        <v>123</v>
      </c>
      <c r="B114" s="237"/>
      <c r="C114" s="237"/>
      <c r="D114" s="237"/>
      <c r="E114" s="237"/>
      <c r="F114" s="237"/>
      <c r="G114" s="237"/>
      <c r="H114" s="79"/>
      <c r="I114" s="18">
        <f>SUM(I109+I110+I111+I112+I113)</f>
        <v>7961.1790527787152</v>
      </c>
      <c r="J114" s="9"/>
      <c r="P114" s="17"/>
    </row>
    <row r="115" spans="1:20" ht="15" customHeight="1" thickBot="1" x14ac:dyDescent="0.3">
      <c r="A115" s="76" t="s">
        <v>34</v>
      </c>
      <c r="B115" s="231" t="s">
        <v>124</v>
      </c>
      <c r="C115" s="231"/>
      <c r="D115" s="231"/>
      <c r="E115" s="231"/>
      <c r="F115" s="231"/>
      <c r="G115" s="231"/>
      <c r="H115" s="84"/>
      <c r="I115" s="15">
        <f>I106</f>
        <v>2099.1517012632858</v>
      </c>
      <c r="J115" s="9"/>
    </row>
    <row r="116" spans="1:20" ht="15.75" thickBot="1" x14ac:dyDescent="0.3">
      <c r="A116" s="232" t="s">
        <v>125</v>
      </c>
      <c r="B116" s="232"/>
      <c r="C116" s="232"/>
      <c r="D116" s="232"/>
      <c r="E116" s="232"/>
      <c r="F116" s="232"/>
      <c r="G116" s="232"/>
      <c r="H116" s="232"/>
      <c r="I116" s="52">
        <f>ROUND(I114+I115,200)</f>
        <v>10060.330754041999</v>
      </c>
      <c r="J116" s="9"/>
      <c r="R116" s="85"/>
    </row>
    <row r="117" spans="1:20" ht="15.75" thickBot="1" x14ac:dyDescent="0.3">
      <c r="A117" s="233" t="s">
        <v>126</v>
      </c>
      <c r="B117" s="234"/>
      <c r="C117" s="234"/>
      <c r="D117" s="234"/>
      <c r="E117" s="234"/>
      <c r="F117" s="234"/>
      <c r="G117" s="234"/>
      <c r="H117" s="235"/>
      <c r="I117" s="51">
        <f>(I116/I109)</f>
        <v>2.562056681805934</v>
      </c>
      <c r="S117" s="85"/>
      <c r="T117" s="108"/>
    </row>
  </sheetData>
  <mergeCells count="160">
    <mergeCell ref="A114:G114"/>
    <mergeCell ref="B115:G115"/>
    <mergeCell ref="A116:H116"/>
    <mergeCell ref="A117:H117"/>
    <mergeCell ref="A108:G108"/>
    <mergeCell ref="B109:G109"/>
    <mergeCell ref="B110:G110"/>
    <mergeCell ref="B111:G111"/>
    <mergeCell ref="B112:G112"/>
    <mergeCell ref="B113:G113"/>
    <mergeCell ref="H102:H103"/>
    <mergeCell ref="I102:I103"/>
    <mergeCell ref="B104:G104"/>
    <mergeCell ref="B105:G105"/>
    <mergeCell ref="A106:G106"/>
    <mergeCell ref="A107:H107"/>
    <mergeCell ref="B97:G97"/>
    <mergeCell ref="B98:G98"/>
    <mergeCell ref="B99:G99"/>
    <mergeCell ref="B100:G100"/>
    <mergeCell ref="B101:G101"/>
    <mergeCell ref="A102:A103"/>
    <mergeCell ref="B102:G103"/>
    <mergeCell ref="B91:G91"/>
    <mergeCell ref="B92:G92"/>
    <mergeCell ref="B93:G93"/>
    <mergeCell ref="B94:G94"/>
    <mergeCell ref="A95:G95"/>
    <mergeCell ref="A96:H96"/>
    <mergeCell ref="B87:G87"/>
    <mergeCell ref="H87:I87"/>
    <mergeCell ref="A88:G88"/>
    <mergeCell ref="H88:I88"/>
    <mergeCell ref="A89:H89"/>
    <mergeCell ref="B90:G90"/>
    <mergeCell ref="A83:G83"/>
    <mergeCell ref="A84:I84"/>
    <mergeCell ref="B85:G85"/>
    <mergeCell ref="H85:I85"/>
    <mergeCell ref="B86:G86"/>
    <mergeCell ref="H86:I86"/>
    <mergeCell ref="B80:G80"/>
    <mergeCell ref="L80:N80"/>
    <mergeCell ref="B81:G81"/>
    <mergeCell ref="L81:N81"/>
    <mergeCell ref="B82:G82"/>
    <mergeCell ref="L82:N82"/>
    <mergeCell ref="B76:G76"/>
    <mergeCell ref="B77:G77"/>
    <mergeCell ref="L77:N77"/>
    <mergeCell ref="B78:G78"/>
    <mergeCell ref="L78:N78"/>
    <mergeCell ref="B79:G79"/>
    <mergeCell ref="L79:N79"/>
    <mergeCell ref="B72:G72"/>
    <mergeCell ref="L72:N72"/>
    <mergeCell ref="A73:G73"/>
    <mergeCell ref="K73:N73"/>
    <mergeCell ref="A74:I74"/>
    <mergeCell ref="A75:I75"/>
    <mergeCell ref="B68:G68"/>
    <mergeCell ref="L68:N68"/>
    <mergeCell ref="B69:G69"/>
    <mergeCell ref="B70:G70"/>
    <mergeCell ref="L70:N70"/>
    <mergeCell ref="B71:G71"/>
    <mergeCell ref="A65:I65"/>
    <mergeCell ref="Q65:V65"/>
    <mergeCell ref="B66:G66"/>
    <mergeCell ref="L66:N66"/>
    <mergeCell ref="P66:V66"/>
    <mergeCell ref="B67:G67"/>
    <mergeCell ref="L67:N67"/>
    <mergeCell ref="B62:G62"/>
    <mergeCell ref="Q62:V62"/>
    <mergeCell ref="B63:G63"/>
    <mergeCell ref="Q63:V63"/>
    <mergeCell ref="A64:G64"/>
    <mergeCell ref="Q64:V64"/>
    <mergeCell ref="A58:G58"/>
    <mergeCell ref="A59:I59"/>
    <mergeCell ref="B60:G60"/>
    <mergeCell ref="B61:G61"/>
    <mergeCell ref="Q61:V61"/>
    <mergeCell ref="B51:G51"/>
    <mergeCell ref="B52:G52"/>
    <mergeCell ref="B53:G53"/>
    <mergeCell ref="B54:G54"/>
    <mergeCell ref="B56:G56"/>
    <mergeCell ref="B57:G57"/>
    <mergeCell ref="B45:G45"/>
    <mergeCell ref="B46:G46"/>
    <mergeCell ref="A47:G47"/>
    <mergeCell ref="A48:I48"/>
    <mergeCell ref="B49:G49"/>
    <mergeCell ref="B50:G50"/>
    <mergeCell ref="B55:G55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A36:G36"/>
    <mergeCell ref="A37:I37"/>
    <mergeCell ref="B38:G38"/>
    <mergeCell ref="B27:G27"/>
    <mergeCell ref="B28:G28"/>
    <mergeCell ref="B29:G29"/>
    <mergeCell ref="A30:G30"/>
    <mergeCell ref="A31:I31"/>
    <mergeCell ref="A32:I32"/>
    <mergeCell ref="A21:I21"/>
    <mergeCell ref="A22:I22"/>
    <mergeCell ref="B23:G23"/>
    <mergeCell ref="B24:G24"/>
    <mergeCell ref="B25:G25"/>
    <mergeCell ref="B26:G26"/>
    <mergeCell ref="B18:G18"/>
    <mergeCell ref="H18:I18"/>
    <mergeCell ref="B19:G19"/>
    <mergeCell ref="H19:I19"/>
    <mergeCell ref="B20:G20"/>
    <mergeCell ref="H20:I20"/>
    <mergeCell ref="B15:G15"/>
    <mergeCell ref="H15:I15"/>
    <mergeCell ref="B16:G16"/>
    <mergeCell ref="H16:I16"/>
    <mergeCell ref="B17:G17"/>
    <mergeCell ref="H17:I17"/>
    <mergeCell ref="A11:C11"/>
    <mergeCell ref="D11:E11"/>
    <mergeCell ref="F11:I11"/>
    <mergeCell ref="A12:I12"/>
    <mergeCell ref="A13:I13"/>
    <mergeCell ref="B14:G14"/>
    <mergeCell ref="H14:I14"/>
    <mergeCell ref="A9:C9"/>
    <mergeCell ref="D9:E9"/>
    <mergeCell ref="F9:I9"/>
    <mergeCell ref="A10:C10"/>
    <mergeCell ref="D10:E10"/>
    <mergeCell ref="F10:I10"/>
    <mergeCell ref="B5:G5"/>
    <mergeCell ref="H5:I5"/>
    <mergeCell ref="B6:G6"/>
    <mergeCell ref="H6:I6"/>
    <mergeCell ref="A7:I7"/>
    <mergeCell ref="A8:C8"/>
    <mergeCell ref="D8:E8"/>
    <mergeCell ref="F8:I8"/>
    <mergeCell ref="A1:I1"/>
    <mergeCell ref="A2:I2"/>
    <mergeCell ref="B3:G3"/>
    <mergeCell ref="H3:I3"/>
    <mergeCell ref="B4:G4"/>
    <mergeCell ref="H4:I4"/>
  </mergeCells>
  <pageMargins left="0.25" right="0.25" top="0.75" bottom="0.75" header="0.3" footer="0.3"/>
  <pageSetup paperSize="9" fitToWidth="3" fitToHeight="3" orientation="portrait" horizontalDpi="4294967294" verticalDpi="4294967294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X117"/>
  <sheetViews>
    <sheetView zoomScale="110" zoomScaleNormal="110" workbookViewId="0">
      <selection activeCell="A9" sqref="A9:C9"/>
    </sheetView>
  </sheetViews>
  <sheetFormatPr defaultColWidth="9.140625" defaultRowHeight="15" x14ac:dyDescent="0.25"/>
  <cols>
    <col min="1" max="7" width="9.140625" style="12"/>
    <col min="8" max="8" width="10.5703125" style="12" customWidth="1"/>
    <col min="9" max="9" width="20.28515625" style="12" customWidth="1"/>
    <col min="10" max="10" width="10.7109375" style="12" hidden="1" customWidth="1"/>
    <col min="11" max="11" width="12.42578125" style="12" hidden="1" customWidth="1"/>
    <col min="12" max="12" width="9.7109375" style="13" hidden="1" customWidth="1"/>
    <col min="13" max="13" width="17" style="12" hidden="1" customWidth="1"/>
    <col min="14" max="14" width="9.5703125" style="12" hidden="1" customWidth="1"/>
    <col min="15" max="15" width="17.140625" style="12" hidden="1" customWidth="1"/>
    <col min="16" max="16" width="0.42578125" style="12" hidden="1" customWidth="1"/>
    <col min="17" max="17" width="0.5703125" style="12" hidden="1" customWidth="1"/>
    <col min="18" max="18" width="9.140625" style="12"/>
    <col min="19" max="19" width="10.42578125" style="12" bestFit="1" customWidth="1"/>
    <col min="20" max="20" width="11.5703125" style="12" bestFit="1" customWidth="1"/>
    <col min="21" max="21" width="9.140625" style="12"/>
    <col min="22" max="22" width="10.42578125" style="12" bestFit="1" customWidth="1"/>
    <col min="23" max="24" width="9.140625" style="12"/>
    <col min="25" max="25" width="10.5703125" style="12" bestFit="1" customWidth="1"/>
    <col min="26" max="16384" width="9.140625" style="12"/>
  </cols>
  <sheetData>
    <row r="1" spans="1:12" ht="15" customHeight="1" x14ac:dyDescent="0.2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9"/>
    </row>
    <row r="2" spans="1:12" ht="15" customHeight="1" x14ac:dyDescent="0.25">
      <c r="A2" s="303" t="s">
        <v>1</v>
      </c>
      <c r="B2" s="303"/>
      <c r="C2" s="303"/>
      <c r="D2" s="303"/>
      <c r="E2" s="303"/>
      <c r="F2" s="303"/>
      <c r="G2" s="303"/>
      <c r="H2" s="303"/>
      <c r="I2" s="303"/>
      <c r="J2" s="9"/>
    </row>
    <row r="3" spans="1:12" ht="15" customHeight="1" x14ac:dyDescent="0.25">
      <c r="A3" s="84" t="s">
        <v>2</v>
      </c>
      <c r="B3" s="236" t="s">
        <v>3</v>
      </c>
      <c r="C3" s="236"/>
      <c r="D3" s="236"/>
      <c r="E3" s="236"/>
      <c r="F3" s="236"/>
      <c r="G3" s="236"/>
      <c r="H3" s="303"/>
      <c r="I3" s="303"/>
      <c r="J3" s="9"/>
    </row>
    <row r="4" spans="1:12" ht="15" customHeight="1" x14ac:dyDescent="0.25">
      <c r="A4" s="84" t="s">
        <v>4</v>
      </c>
      <c r="B4" s="236" t="s">
        <v>5</v>
      </c>
      <c r="C4" s="236"/>
      <c r="D4" s="236"/>
      <c r="E4" s="236"/>
      <c r="F4" s="236"/>
      <c r="G4" s="236"/>
      <c r="H4" s="303"/>
      <c r="I4" s="303"/>
      <c r="J4" s="9"/>
    </row>
    <row r="5" spans="1:12" ht="15" customHeight="1" x14ac:dyDescent="0.25">
      <c r="A5" s="84" t="s">
        <v>6</v>
      </c>
      <c r="B5" s="236" t="s">
        <v>7</v>
      </c>
      <c r="C5" s="236"/>
      <c r="D5" s="236"/>
      <c r="E5" s="236"/>
      <c r="F5" s="236"/>
      <c r="G5" s="236"/>
      <c r="H5" s="300" t="s">
        <v>252</v>
      </c>
      <c r="I5" s="300"/>
      <c r="J5" s="9"/>
    </row>
    <row r="6" spans="1:12" ht="15" customHeight="1" x14ac:dyDescent="0.25">
      <c r="A6" s="84" t="s">
        <v>8</v>
      </c>
      <c r="B6" s="236" t="s">
        <v>9</v>
      </c>
      <c r="C6" s="236"/>
      <c r="D6" s="236"/>
      <c r="E6" s="236"/>
      <c r="F6" s="236"/>
      <c r="G6" s="236"/>
      <c r="H6" s="300" t="s">
        <v>10</v>
      </c>
      <c r="I6" s="300"/>
      <c r="J6" s="9"/>
    </row>
    <row r="7" spans="1:12" ht="15.75" customHeight="1" x14ac:dyDescent="0.25">
      <c r="A7" s="307" t="s">
        <v>11</v>
      </c>
      <c r="B7" s="307"/>
      <c r="C7" s="307"/>
      <c r="D7" s="307"/>
      <c r="E7" s="307"/>
      <c r="F7" s="307"/>
      <c r="G7" s="307"/>
      <c r="H7" s="307"/>
      <c r="I7" s="307"/>
      <c r="J7" s="9"/>
    </row>
    <row r="8" spans="1:12" s="6" customFormat="1" ht="44.25" customHeight="1" x14ac:dyDescent="0.25">
      <c r="A8" s="308" t="s">
        <v>12</v>
      </c>
      <c r="B8" s="308"/>
      <c r="C8" s="308"/>
      <c r="D8" s="308" t="s">
        <v>13</v>
      </c>
      <c r="E8" s="308"/>
      <c r="F8" s="308" t="s">
        <v>14</v>
      </c>
      <c r="G8" s="308"/>
      <c r="H8" s="308"/>
      <c r="I8" s="308"/>
      <c r="J8" s="9"/>
      <c r="L8" s="14"/>
    </row>
    <row r="9" spans="1:12" ht="15" customHeight="1" x14ac:dyDescent="0.25">
      <c r="A9" s="303" t="s">
        <v>254</v>
      </c>
      <c r="B9" s="303"/>
      <c r="C9" s="303"/>
      <c r="D9" s="256" t="s">
        <v>15</v>
      </c>
      <c r="E9" s="258"/>
      <c r="F9" s="303"/>
      <c r="G9" s="303"/>
      <c r="H9" s="303"/>
      <c r="I9" s="303"/>
      <c r="J9" s="9"/>
    </row>
    <row r="10" spans="1:12" x14ac:dyDescent="0.25">
      <c r="A10" s="303"/>
      <c r="B10" s="303"/>
      <c r="C10" s="303"/>
      <c r="D10" s="236"/>
      <c r="E10" s="236"/>
      <c r="F10" s="303"/>
      <c r="G10" s="303"/>
      <c r="H10" s="303"/>
      <c r="I10" s="303"/>
      <c r="J10" s="9"/>
    </row>
    <row r="11" spans="1:12" x14ac:dyDescent="0.25">
      <c r="A11" s="303"/>
      <c r="B11" s="303"/>
      <c r="C11" s="303"/>
      <c r="D11" s="236"/>
      <c r="E11" s="236"/>
      <c r="F11" s="303"/>
      <c r="G11" s="303"/>
      <c r="H11" s="303"/>
      <c r="I11" s="303"/>
      <c r="J11" s="9"/>
    </row>
    <row r="12" spans="1:12" ht="15.75" customHeight="1" x14ac:dyDescent="0.25">
      <c r="A12" s="303" t="s">
        <v>16</v>
      </c>
      <c r="B12" s="303"/>
      <c r="C12" s="303"/>
      <c r="D12" s="303"/>
      <c r="E12" s="303"/>
      <c r="F12" s="303"/>
      <c r="G12" s="303"/>
      <c r="H12" s="303"/>
      <c r="I12" s="303"/>
      <c r="J12" s="9"/>
    </row>
    <row r="13" spans="1:12" s="6" customFormat="1" ht="16.5" customHeight="1" x14ac:dyDescent="0.25">
      <c r="A13" s="241" t="s">
        <v>17</v>
      </c>
      <c r="B13" s="241"/>
      <c r="C13" s="241"/>
      <c r="D13" s="241"/>
      <c r="E13" s="241"/>
      <c r="F13" s="241"/>
      <c r="G13" s="241"/>
      <c r="H13" s="241"/>
      <c r="I13" s="241"/>
      <c r="J13" s="9"/>
      <c r="L13" s="14"/>
    </row>
    <row r="14" spans="1:12" ht="15" customHeight="1" x14ac:dyDescent="0.25">
      <c r="A14" s="45">
        <v>1</v>
      </c>
      <c r="B14" s="236" t="s">
        <v>18</v>
      </c>
      <c r="C14" s="236"/>
      <c r="D14" s="236"/>
      <c r="E14" s="236"/>
      <c r="F14" s="236"/>
      <c r="G14" s="236"/>
      <c r="H14" s="303"/>
      <c r="I14" s="303"/>
      <c r="J14" s="9"/>
    </row>
    <row r="15" spans="1:12" ht="15" customHeight="1" x14ac:dyDescent="0.25">
      <c r="A15" s="45">
        <v>2</v>
      </c>
      <c r="B15" s="236" t="s">
        <v>19</v>
      </c>
      <c r="C15" s="236"/>
      <c r="D15" s="236"/>
      <c r="E15" s="236"/>
      <c r="F15" s="236"/>
      <c r="G15" s="236"/>
      <c r="H15" s="303" t="s">
        <v>220</v>
      </c>
      <c r="I15" s="303"/>
      <c r="J15" s="9"/>
    </row>
    <row r="16" spans="1:12" ht="15" customHeight="1" x14ac:dyDescent="0.25">
      <c r="A16" s="45">
        <v>3</v>
      </c>
      <c r="B16" s="236" t="s">
        <v>20</v>
      </c>
      <c r="C16" s="236"/>
      <c r="D16" s="236"/>
      <c r="E16" s="236"/>
      <c r="F16" s="236"/>
      <c r="G16" s="236"/>
      <c r="H16" s="304"/>
      <c r="I16" s="304"/>
      <c r="J16" s="9"/>
    </row>
    <row r="17" spans="1:12" ht="51" customHeight="1" x14ac:dyDescent="0.25">
      <c r="A17" s="45">
        <v>4</v>
      </c>
      <c r="B17" s="236" t="s">
        <v>21</v>
      </c>
      <c r="C17" s="236"/>
      <c r="D17" s="236"/>
      <c r="E17" s="236"/>
      <c r="F17" s="236"/>
      <c r="G17" s="236"/>
      <c r="H17" s="305" t="s">
        <v>246</v>
      </c>
      <c r="I17" s="306"/>
      <c r="J17" s="9"/>
    </row>
    <row r="18" spans="1:12" ht="15" customHeight="1" x14ac:dyDescent="0.25">
      <c r="A18" s="45">
        <v>5</v>
      </c>
      <c r="B18" s="236" t="s">
        <v>22</v>
      </c>
      <c r="C18" s="236"/>
      <c r="D18" s="236"/>
      <c r="E18" s="236"/>
      <c r="F18" s="236"/>
      <c r="G18" s="236"/>
      <c r="H18" s="299">
        <v>45292</v>
      </c>
      <c r="I18" s="300"/>
      <c r="J18" s="9"/>
    </row>
    <row r="19" spans="1:12" ht="15" customHeight="1" x14ac:dyDescent="0.25">
      <c r="A19" s="45">
        <v>6</v>
      </c>
      <c r="B19" s="253" t="s">
        <v>128</v>
      </c>
      <c r="C19" s="254"/>
      <c r="D19" s="254"/>
      <c r="E19" s="254"/>
      <c r="F19" s="254"/>
      <c r="G19" s="255"/>
      <c r="H19" s="301">
        <v>21</v>
      </c>
      <c r="I19" s="302"/>
      <c r="J19" s="9"/>
    </row>
    <row r="20" spans="1:12" ht="15" customHeight="1" x14ac:dyDescent="0.25">
      <c r="A20" s="45">
        <v>7</v>
      </c>
      <c r="B20" s="253" t="s">
        <v>129</v>
      </c>
      <c r="C20" s="254"/>
      <c r="D20" s="254"/>
      <c r="E20" s="254"/>
      <c r="F20" s="254"/>
      <c r="G20" s="255"/>
      <c r="H20" s="301">
        <v>5.5</v>
      </c>
      <c r="I20" s="302"/>
      <c r="J20" s="9"/>
    </row>
    <row r="21" spans="1:12" ht="15" customHeight="1" x14ac:dyDescent="0.25">
      <c r="A21" s="242" t="s">
        <v>23</v>
      </c>
      <c r="B21" s="242"/>
      <c r="C21" s="242"/>
      <c r="D21" s="242"/>
      <c r="E21" s="242"/>
      <c r="F21" s="242"/>
      <c r="G21" s="242"/>
      <c r="H21" s="242"/>
      <c r="I21" s="242"/>
      <c r="J21" s="9"/>
    </row>
    <row r="22" spans="1:12" ht="15.75" customHeight="1" x14ac:dyDescent="0.25">
      <c r="A22" s="295" t="s">
        <v>24</v>
      </c>
      <c r="B22" s="295"/>
      <c r="C22" s="295"/>
      <c r="D22" s="295"/>
      <c r="E22" s="295"/>
      <c r="F22" s="295"/>
      <c r="G22" s="295"/>
      <c r="H22" s="295"/>
      <c r="I22" s="295"/>
      <c r="J22" s="9"/>
    </row>
    <row r="23" spans="1:12" s="6" customFormat="1" ht="28.5" customHeight="1" x14ac:dyDescent="0.25">
      <c r="A23" s="78">
        <v>1</v>
      </c>
      <c r="B23" s="241" t="s">
        <v>25</v>
      </c>
      <c r="C23" s="241"/>
      <c r="D23" s="241"/>
      <c r="E23" s="241"/>
      <c r="F23" s="241"/>
      <c r="G23" s="241"/>
      <c r="H23" s="78" t="s">
        <v>26</v>
      </c>
      <c r="I23" s="78" t="s">
        <v>27</v>
      </c>
      <c r="J23" s="9"/>
      <c r="L23" s="14"/>
    </row>
    <row r="24" spans="1:12" ht="15" customHeight="1" x14ac:dyDescent="0.25">
      <c r="A24" s="45" t="s">
        <v>2</v>
      </c>
      <c r="B24" s="236" t="s">
        <v>28</v>
      </c>
      <c r="C24" s="236"/>
      <c r="D24" s="236"/>
      <c r="E24" s="236"/>
      <c r="F24" s="236"/>
      <c r="G24" s="236"/>
      <c r="H24" s="84"/>
      <c r="I24" s="22">
        <v>2723.41</v>
      </c>
      <c r="J24" s="9"/>
    </row>
    <row r="25" spans="1:12" ht="15" customHeight="1" x14ac:dyDescent="0.25">
      <c r="A25" s="45" t="s">
        <v>4</v>
      </c>
      <c r="B25" s="236" t="s">
        <v>29</v>
      </c>
      <c r="C25" s="236"/>
      <c r="D25" s="236"/>
      <c r="E25" s="236"/>
      <c r="F25" s="236"/>
      <c r="G25" s="236"/>
      <c r="H25" s="16">
        <v>0.3</v>
      </c>
      <c r="I25" s="22">
        <f>H25*I24</f>
        <v>817.02299999999991</v>
      </c>
      <c r="J25" s="9"/>
    </row>
    <row r="26" spans="1:12" ht="15" customHeight="1" x14ac:dyDescent="0.25">
      <c r="A26" s="45" t="s">
        <v>6</v>
      </c>
      <c r="B26" s="236" t="s">
        <v>30</v>
      </c>
      <c r="C26" s="236"/>
      <c r="D26" s="236"/>
      <c r="E26" s="236"/>
      <c r="F26" s="236"/>
      <c r="G26" s="236"/>
      <c r="H26" s="84"/>
      <c r="I26" s="22"/>
      <c r="J26" s="9"/>
    </row>
    <row r="27" spans="1:12" ht="15" customHeight="1" x14ac:dyDescent="0.25">
      <c r="A27" s="45" t="s">
        <v>8</v>
      </c>
      <c r="B27" s="236" t="s">
        <v>31</v>
      </c>
      <c r="C27" s="236"/>
      <c r="D27" s="236"/>
      <c r="E27" s="236"/>
      <c r="F27" s="236"/>
      <c r="G27" s="236"/>
      <c r="H27" s="16">
        <v>0.2</v>
      </c>
      <c r="I27" s="22">
        <f>(I24+I25)/(220)*(20%)*(15*7)</f>
        <v>337.95042272727272</v>
      </c>
      <c r="J27" s="9"/>
    </row>
    <row r="28" spans="1:12" ht="15" customHeight="1" x14ac:dyDescent="0.25">
      <c r="A28" s="45" t="s">
        <v>32</v>
      </c>
      <c r="B28" s="236" t="s">
        <v>33</v>
      </c>
      <c r="C28" s="236"/>
      <c r="D28" s="236"/>
      <c r="E28" s="236"/>
      <c r="F28" s="236"/>
      <c r="G28" s="236"/>
      <c r="H28" s="16">
        <v>0.2</v>
      </c>
      <c r="I28" s="22">
        <f>(I24+I25)/(220)*(20%)*(15*1)</f>
        <v>48.278631818181822</v>
      </c>
      <c r="J28" s="9"/>
    </row>
    <row r="29" spans="1:12" ht="15" customHeight="1" x14ac:dyDescent="0.25">
      <c r="A29" s="45" t="s">
        <v>34</v>
      </c>
      <c r="B29" s="236" t="s">
        <v>35</v>
      </c>
      <c r="C29" s="236"/>
      <c r="D29" s="236"/>
      <c r="E29" s="236"/>
      <c r="F29" s="236"/>
      <c r="G29" s="236"/>
      <c r="H29" s="84"/>
      <c r="I29" s="22"/>
      <c r="J29" s="9"/>
      <c r="K29" s="17"/>
    </row>
    <row r="30" spans="1:12" x14ac:dyDescent="0.25">
      <c r="A30" s="240" t="s">
        <v>36</v>
      </c>
      <c r="B30" s="240"/>
      <c r="C30" s="240"/>
      <c r="D30" s="240"/>
      <c r="E30" s="240"/>
      <c r="F30" s="240"/>
      <c r="G30" s="240"/>
      <c r="H30" s="77"/>
      <c r="I30" s="109">
        <f>SUM(I24:I29)</f>
        <v>3926.6620545454548</v>
      </c>
      <c r="J30" s="10"/>
    </row>
    <row r="31" spans="1:12" ht="15" customHeight="1" x14ac:dyDescent="0.25">
      <c r="A31" s="242" t="s">
        <v>37</v>
      </c>
      <c r="B31" s="242"/>
      <c r="C31" s="242"/>
      <c r="D31" s="242"/>
      <c r="E31" s="242"/>
      <c r="F31" s="242"/>
      <c r="G31" s="242"/>
      <c r="H31" s="242"/>
      <c r="I31" s="242"/>
      <c r="J31" s="9"/>
    </row>
    <row r="32" spans="1:12" ht="15.75" customHeight="1" x14ac:dyDescent="0.25">
      <c r="A32" s="242" t="s">
        <v>38</v>
      </c>
      <c r="B32" s="242"/>
      <c r="C32" s="242"/>
      <c r="D32" s="242"/>
      <c r="E32" s="242"/>
      <c r="F32" s="242"/>
      <c r="G32" s="242"/>
      <c r="H32" s="242"/>
      <c r="I32" s="242"/>
      <c r="J32" s="9"/>
    </row>
    <row r="33" spans="1:16" s="6" customFormat="1" ht="28.5" customHeight="1" x14ac:dyDescent="0.25">
      <c r="A33" s="78" t="s">
        <v>39</v>
      </c>
      <c r="B33" s="241" t="s">
        <v>40</v>
      </c>
      <c r="C33" s="241"/>
      <c r="D33" s="241"/>
      <c r="E33" s="241"/>
      <c r="F33" s="241"/>
      <c r="G33" s="241"/>
      <c r="H33" s="78" t="s">
        <v>26</v>
      </c>
      <c r="I33" s="78" t="s">
        <v>27</v>
      </c>
      <c r="J33" s="9"/>
      <c r="L33" s="14"/>
    </row>
    <row r="34" spans="1:16" ht="15" customHeight="1" x14ac:dyDescent="0.25">
      <c r="A34" s="45" t="s">
        <v>2</v>
      </c>
      <c r="B34" s="236" t="s">
        <v>41</v>
      </c>
      <c r="C34" s="236"/>
      <c r="D34" s="236"/>
      <c r="E34" s="236"/>
      <c r="F34" s="236"/>
      <c r="G34" s="236"/>
      <c r="H34" s="19">
        <v>8.3299999999999999E-2</v>
      </c>
      <c r="I34" s="22">
        <f>I30*H34</f>
        <v>327.09094914363641</v>
      </c>
      <c r="J34" s="40">
        <v>9.0749999999999997E-2</v>
      </c>
    </row>
    <row r="35" spans="1:16" ht="15" customHeight="1" x14ac:dyDescent="0.25">
      <c r="A35" s="45" t="s">
        <v>4</v>
      </c>
      <c r="B35" s="236" t="s">
        <v>42</v>
      </c>
      <c r="C35" s="236"/>
      <c r="D35" s="236"/>
      <c r="E35" s="236"/>
      <c r="F35" s="236"/>
      <c r="G35" s="236"/>
      <c r="H35" s="19">
        <v>0.121</v>
      </c>
      <c r="I35" s="22">
        <f>I30*H35</f>
        <v>475.12610860000001</v>
      </c>
      <c r="J35" s="41">
        <f>9.075%/3</f>
        <v>3.0249999999999999E-2</v>
      </c>
      <c r="K35" s="20">
        <f>8.33%+J35</f>
        <v>0.11355</v>
      </c>
    </row>
    <row r="36" spans="1:16" x14ac:dyDescent="0.25">
      <c r="A36" s="240" t="s">
        <v>36</v>
      </c>
      <c r="B36" s="240"/>
      <c r="C36" s="240"/>
      <c r="D36" s="240"/>
      <c r="E36" s="240"/>
      <c r="F36" s="240"/>
      <c r="G36" s="240"/>
      <c r="H36" s="49">
        <f>SUM(H34:H35)</f>
        <v>0.20429999999999998</v>
      </c>
      <c r="I36" s="109">
        <f>SUM(I34:I35)</f>
        <v>802.21705774363636</v>
      </c>
      <c r="J36" s="20">
        <f>J34+J35</f>
        <v>0.121</v>
      </c>
      <c r="K36" s="21"/>
    </row>
    <row r="37" spans="1:16" ht="28.5" customHeight="1" x14ac:dyDescent="0.25">
      <c r="A37" s="295" t="s">
        <v>43</v>
      </c>
      <c r="B37" s="295"/>
      <c r="C37" s="295"/>
      <c r="D37" s="295"/>
      <c r="E37" s="295"/>
      <c r="F37" s="295"/>
      <c r="G37" s="295"/>
      <c r="H37" s="295"/>
      <c r="I37" s="295"/>
      <c r="J37" s="9"/>
    </row>
    <row r="38" spans="1:16" s="6" customFormat="1" ht="28.5" customHeight="1" x14ac:dyDescent="0.25">
      <c r="A38" s="78" t="s">
        <v>44</v>
      </c>
      <c r="B38" s="241" t="s">
        <v>45</v>
      </c>
      <c r="C38" s="241"/>
      <c r="D38" s="241"/>
      <c r="E38" s="241"/>
      <c r="F38" s="241"/>
      <c r="G38" s="241"/>
      <c r="H38" s="78" t="s">
        <v>46</v>
      </c>
      <c r="I38" s="78" t="s">
        <v>27</v>
      </c>
      <c r="J38" s="9"/>
      <c r="L38" s="14"/>
    </row>
    <row r="39" spans="1:16" x14ac:dyDescent="0.25">
      <c r="A39" s="45" t="s">
        <v>2</v>
      </c>
      <c r="B39" s="236" t="s">
        <v>47</v>
      </c>
      <c r="C39" s="236"/>
      <c r="D39" s="236"/>
      <c r="E39" s="236"/>
      <c r="F39" s="236"/>
      <c r="G39" s="236"/>
      <c r="H39" s="19">
        <v>0.2</v>
      </c>
      <c r="I39" s="15">
        <f>ROUND((I30+I36)*H39,2)</f>
        <v>945.78</v>
      </c>
      <c r="J39" s="9"/>
      <c r="P39" s="20"/>
    </row>
    <row r="40" spans="1:16" ht="15" customHeight="1" x14ac:dyDescent="0.25">
      <c r="A40" s="45" t="s">
        <v>4</v>
      </c>
      <c r="B40" s="236" t="s">
        <v>48</v>
      </c>
      <c r="C40" s="236"/>
      <c r="D40" s="236"/>
      <c r="E40" s="236"/>
      <c r="F40" s="236"/>
      <c r="G40" s="236"/>
      <c r="H40" s="19">
        <v>2.5000000000000001E-2</v>
      </c>
      <c r="I40" s="15">
        <f>ROUND((I30+I36)*H40,2)</f>
        <v>118.22</v>
      </c>
      <c r="J40" s="9"/>
    </row>
    <row r="41" spans="1:16" ht="15" customHeight="1" x14ac:dyDescent="0.25">
      <c r="A41" s="45" t="s">
        <v>6</v>
      </c>
      <c r="B41" s="236" t="s">
        <v>49</v>
      </c>
      <c r="C41" s="236"/>
      <c r="D41" s="236"/>
      <c r="E41" s="236"/>
      <c r="F41" s="236"/>
      <c r="G41" s="236"/>
      <c r="H41" s="44">
        <v>0.03</v>
      </c>
      <c r="I41" s="15">
        <f>ROUND((I30+I36)*H41,2)</f>
        <v>141.87</v>
      </c>
      <c r="J41" s="9"/>
    </row>
    <row r="42" spans="1:16" ht="15" customHeight="1" x14ac:dyDescent="0.25">
      <c r="A42" s="45" t="s">
        <v>8</v>
      </c>
      <c r="B42" s="236" t="s">
        <v>50</v>
      </c>
      <c r="C42" s="236"/>
      <c r="D42" s="236"/>
      <c r="E42" s="236"/>
      <c r="F42" s="236"/>
      <c r="G42" s="236"/>
      <c r="H42" s="19">
        <v>1.4999999999999999E-2</v>
      </c>
      <c r="I42" s="15">
        <f>ROUND((I30+I36)*H42,2)</f>
        <v>70.930000000000007</v>
      </c>
      <c r="J42" s="9"/>
    </row>
    <row r="43" spans="1:16" ht="15" customHeight="1" x14ac:dyDescent="0.25">
      <c r="A43" s="45" t="s">
        <v>32</v>
      </c>
      <c r="B43" s="236" t="s">
        <v>51</v>
      </c>
      <c r="C43" s="236"/>
      <c r="D43" s="236"/>
      <c r="E43" s="236"/>
      <c r="F43" s="236"/>
      <c r="G43" s="236"/>
      <c r="H43" s="19">
        <v>0.01</v>
      </c>
      <c r="I43" s="15">
        <f>ROUND((I30+I36)*H43,2)</f>
        <v>47.29</v>
      </c>
      <c r="J43" s="9"/>
    </row>
    <row r="44" spans="1:16" x14ac:dyDescent="0.25">
      <c r="A44" s="45" t="s">
        <v>34</v>
      </c>
      <c r="B44" s="236" t="s">
        <v>52</v>
      </c>
      <c r="C44" s="236"/>
      <c r="D44" s="236"/>
      <c r="E44" s="236"/>
      <c r="F44" s="236"/>
      <c r="G44" s="236"/>
      <c r="H44" s="19">
        <v>6.0000000000000001E-3</v>
      </c>
      <c r="I44" s="15">
        <f>ROUND((I30+I36)*H44,2)</f>
        <v>28.37</v>
      </c>
      <c r="J44" s="9"/>
    </row>
    <row r="45" spans="1:16" x14ac:dyDescent="0.25">
      <c r="A45" s="45" t="s">
        <v>53</v>
      </c>
      <c r="B45" s="236" t="s">
        <v>54</v>
      </c>
      <c r="C45" s="236"/>
      <c r="D45" s="236"/>
      <c r="E45" s="236"/>
      <c r="F45" s="236"/>
      <c r="G45" s="236"/>
      <c r="H45" s="19">
        <v>2E-3</v>
      </c>
      <c r="I45" s="15">
        <f>ROUND((I30+I36)*H45,2)</f>
        <v>9.4600000000000009</v>
      </c>
      <c r="J45" s="9"/>
    </row>
    <row r="46" spans="1:16" x14ac:dyDescent="0.25">
      <c r="A46" s="45" t="s">
        <v>55</v>
      </c>
      <c r="B46" s="236" t="s">
        <v>56</v>
      </c>
      <c r="C46" s="236"/>
      <c r="D46" s="236"/>
      <c r="E46" s="236"/>
      <c r="F46" s="236"/>
      <c r="G46" s="236"/>
      <c r="H46" s="19">
        <v>0.08</v>
      </c>
      <c r="I46" s="15">
        <f>ROUND((I30+I36)*H46,2)</f>
        <v>378.31</v>
      </c>
      <c r="J46" s="9"/>
    </row>
    <row r="47" spans="1:16" x14ac:dyDescent="0.25">
      <c r="A47" s="240" t="s">
        <v>36</v>
      </c>
      <c r="B47" s="240"/>
      <c r="C47" s="240"/>
      <c r="D47" s="240"/>
      <c r="E47" s="240"/>
      <c r="F47" s="240"/>
      <c r="G47" s="240"/>
      <c r="H47" s="49">
        <f>SUM(H39:H46)</f>
        <v>0.36800000000000005</v>
      </c>
      <c r="I47" s="48">
        <f>SUM(I39:I46)</f>
        <v>1740.2299999999998</v>
      </c>
      <c r="J47" s="9"/>
    </row>
    <row r="48" spans="1:16" ht="15.75" customHeight="1" x14ac:dyDescent="0.25">
      <c r="A48" s="242" t="s">
        <v>57</v>
      </c>
      <c r="B48" s="242"/>
      <c r="C48" s="242"/>
      <c r="D48" s="242"/>
      <c r="E48" s="242"/>
      <c r="F48" s="242"/>
      <c r="G48" s="242"/>
      <c r="H48" s="242"/>
      <c r="I48" s="242"/>
      <c r="J48" s="9"/>
    </row>
    <row r="49" spans="1:23" ht="28.5" customHeight="1" x14ac:dyDescent="0.25">
      <c r="A49" s="78" t="s">
        <v>58</v>
      </c>
      <c r="B49" s="241" t="s">
        <v>59</v>
      </c>
      <c r="C49" s="241"/>
      <c r="D49" s="241"/>
      <c r="E49" s="241"/>
      <c r="F49" s="241"/>
      <c r="G49" s="241"/>
      <c r="H49" s="78" t="s">
        <v>26</v>
      </c>
      <c r="I49" s="78" t="s">
        <v>27</v>
      </c>
      <c r="J49" s="9"/>
    </row>
    <row r="50" spans="1:23" ht="15" customHeight="1" x14ac:dyDescent="0.25">
      <c r="A50" s="45" t="s">
        <v>2</v>
      </c>
      <c r="B50" s="236" t="s">
        <v>60</v>
      </c>
      <c r="C50" s="236"/>
      <c r="D50" s="236"/>
      <c r="E50" s="236"/>
      <c r="F50" s="236"/>
      <c r="G50" s="236"/>
      <c r="H50" s="19"/>
      <c r="I50" s="22">
        <f>(H20*2)*15</f>
        <v>165</v>
      </c>
      <c r="J50" s="23"/>
      <c r="S50" s="17"/>
    </row>
    <row r="51" spans="1:23" ht="15" customHeight="1" x14ac:dyDescent="0.25">
      <c r="A51" s="45" t="s">
        <v>61</v>
      </c>
      <c r="B51" s="236" t="s">
        <v>130</v>
      </c>
      <c r="C51" s="236"/>
      <c r="D51" s="236"/>
      <c r="E51" s="236"/>
      <c r="F51" s="236"/>
      <c r="G51" s="236"/>
      <c r="H51" s="19">
        <v>0.06</v>
      </c>
      <c r="I51" s="22">
        <f>-H51*I24</f>
        <v>-163.40459999999999</v>
      </c>
      <c r="J51" s="42"/>
      <c r="R51" s="17"/>
      <c r="S51" s="17"/>
    </row>
    <row r="52" spans="1:23" ht="15" customHeight="1" x14ac:dyDescent="0.25">
      <c r="A52" s="45" t="s">
        <v>4</v>
      </c>
      <c r="B52" s="236" t="s">
        <v>62</v>
      </c>
      <c r="C52" s="236"/>
      <c r="D52" s="236"/>
      <c r="E52" s="236"/>
      <c r="F52" s="236"/>
      <c r="G52" s="236"/>
      <c r="H52" s="7">
        <v>47.37</v>
      </c>
      <c r="I52" s="22">
        <f>(H52*15)</f>
        <v>710.55</v>
      </c>
      <c r="J52" s="23"/>
      <c r="S52" s="73"/>
      <c r="T52" s="73"/>
      <c r="V52" s="73"/>
    </row>
    <row r="53" spans="1:23" ht="15" customHeight="1" x14ac:dyDescent="0.25">
      <c r="A53" s="45" t="s">
        <v>63</v>
      </c>
      <c r="B53" s="236" t="s">
        <v>64</v>
      </c>
      <c r="C53" s="236"/>
      <c r="D53" s="236"/>
      <c r="E53" s="236"/>
      <c r="F53" s="236"/>
      <c r="G53" s="236"/>
      <c r="H53" s="3"/>
      <c r="I53" s="22">
        <f>I52*-2%</f>
        <v>-14.210999999999999</v>
      </c>
      <c r="J53" s="42"/>
      <c r="K53" s="24"/>
      <c r="S53" s="17"/>
      <c r="T53" s="17"/>
    </row>
    <row r="54" spans="1:23" ht="15" customHeight="1" x14ac:dyDescent="0.25">
      <c r="A54" s="45" t="s">
        <v>6</v>
      </c>
      <c r="B54" s="236" t="s">
        <v>65</v>
      </c>
      <c r="C54" s="236"/>
      <c r="D54" s="236"/>
      <c r="E54" s="236"/>
      <c r="F54" s="236"/>
      <c r="G54" s="236"/>
      <c r="H54" s="84"/>
      <c r="I54" s="22"/>
      <c r="J54" s="43"/>
      <c r="S54" s="17"/>
      <c r="T54" s="54"/>
    </row>
    <row r="55" spans="1:23" ht="15" customHeight="1" x14ac:dyDescent="0.25">
      <c r="A55" s="45" t="s">
        <v>8</v>
      </c>
      <c r="B55" s="292" t="s">
        <v>253</v>
      </c>
      <c r="C55" s="293"/>
      <c r="D55" s="293"/>
      <c r="E55" s="293"/>
      <c r="F55" s="293"/>
      <c r="G55" s="294"/>
      <c r="H55" s="84"/>
      <c r="I55" s="146">
        <v>164.05</v>
      </c>
      <c r="J55" s="43"/>
      <c r="S55" s="17"/>
      <c r="T55" s="54"/>
    </row>
    <row r="56" spans="1:23" x14ac:dyDescent="0.25">
      <c r="A56" s="45" t="s">
        <v>32</v>
      </c>
      <c r="B56" s="253" t="s">
        <v>66</v>
      </c>
      <c r="C56" s="254"/>
      <c r="D56" s="254"/>
      <c r="E56" s="254"/>
      <c r="F56" s="254"/>
      <c r="G56" s="255"/>
      <c r="H56" s="84"/>
      <c r="I56" s="22">
        <v>10.83</v>
      </c>
      <c r="J56" s="9"/>
      <c r="V56" s="17"/>
    </row>
    <row r="57" spans="1:23" x14ac:dyDescent="0.25">
      <c r="A57" s="45" t="s">
        <v>34</v>
      </c>
      <c r="B57" s="253" t="s">
        <v>67</v>
      </c>
      <c r="C57" s="254"/>
      <c r="D57" s="254"/>
      <c r="E57" s="254"/>
      <c r="F57" s="254"/>
      <c r="G57" s="255"/>
      <c r="H57" s="84"/>
      <c r="I57" s="22">
        <v>18.170000000000002</v>
      </c>
      <c r="J57" s="9"/>
    </row>
    <row r="58" spans="1:23" x14ac:dyDescent="0.25">
      <c r="A58" s="240" t="s">
        <v>36</v>
      </c>
      <c r="B58" s="240"/>
      <c r="C58" s="240"/>
      <c r="D58" s="240"/>
      <c r="E58" s="240"/>
      <c r="F58" s="240"/>
      <c r="G58" s="240"/>
      <c r="H58" s="49"/>
      <c r="I58" s="109">
        <f>SUM(I50:I57)</f>
        <v>890.98440000000005</v>
      </c>
      <c r="J58" s="10"/>
    </row>
    <row r="59" spans="1:23" ht="16.5" customHeight="1" x14ac:dyDescent="0.25">
      <c r="A59" s="242" t="s">
        <v>69</v>
      </c>
      <c r="B59" s="242"/>
      <c r="C59" s="242"/>
      <c r="D59" s="242"/>
      <c r="E59" s="242"/>
      <c r="F59" s="242"/>
      <c r="G59" s="242"/>
      <c r="H59" s="242"/>
      <c r="I59" s="242"/>
      <c r="J59" s="9"/>
    </row>
    <row r="60" spans="1:23" ht="28.5" customHeight="1" x14ac:dyDescent="0.25">
      <c r="A60" s="78">
        <v>2</v>
      </c>
      <c r="B60" s="241" t="s">
        <v>70</v>
      </c>
      <c r="C60" s="241"/>
      <c r="D60" s="241"/>
      <c r="E60" s="241"/>
      <c r="F60" s="241"/>
      <c r="G60" s="241"/>
      <c r="H60" s="78" t="s">
        <v>46</v>
      </c>
      <c r="I60" s="46" t="s">
        <v>27</v>
      </c>
      <c r="J60" s="9"/>
      <c r="T60" s="72"/>
    </row>
    <row r="61" spans="1:23" ht="15" customHeight="1" x14ac:dyDescent="0.25">
      <c r="A61" s="45" t="s">
        <v>39</v>
      </c>
      <c r="B61" s="236" t="s">
        <v>40</v>
      </c>
      <c r="C61" s="236"/>
      <c r="D61" s="236"/>
      <c r="E61" s="236"/>
      <c r="F61" s="236"/>
      <c r="G61" s="236"/>
      <c r="H61" s="19">
        <f>H36</f>
        <v>0.20429999999999998</v>
      </c>
      <c r="I61" s="15">
        <f>I36</f>
        <v>802.21705774363636</v>
      </c>
      <c r="J61" s="9"/>
      <c r="P61" s="6"/>
      <c r="Q61" s="291"/>
      <c r="R61" s="291"/>
      <c r="S61" s="291"/>
      <c r="T61" s="291"/>
      <c r="U61" s="291"/>
      <c r="V61" s="291"/>
      <c r="W61" s="26"/>
    </row>
    <row r="62" spans="1:23" ht="15" customHeight="1" x14ac:dyDescent="0.25">
      <c r="A62" s="45" t="s">
        <v>44</v>
      </c>
      <c r="B62" s="236" t="s">
        <v>71</v>
      </c>
      <c r="C62" s="236"/>
      <c r="D62" s="236"/>
      <c r="E62" s="236"/>
      <c r="F62" s="236"/>
      <c r="G62" s="236"/>
      <c r="H62" s="19">
        <f>H47</f>
        <v>0.36800000000000005</v>
      </c>
      <c r="I62" s="15">
        <f>I47</f>
        <v>1740.2299999999998</v>
      </c>
      <c r="J62" s="23"/>
      <c r="P62" s="6"/>
      <c r="Q62" s="287"/>
      <c r="R62" s="287"/>
      <c r="S62" s="287"/>
      <c r="T62" s="287"/>
      <c r="U62" s="287"/>
      <c r="V62" s="287"/>
      <c r="W62" s="26"/>
    </row>
    <row r="63" spans="1:23" x14ac:dyDescent="0.25">
      <c r="A63" s="45" t="s">
        <v>58</v>
      </c>
      <c r="B63" s="236" t="s">
        <v>59</v>
      </c>
      <c r="C63" s="236"/>
      <c r="D63" s="236"/>
      <c r="E63" s="236"/>
      <c r="F63" s="236"/>
      <c r="G63" s="236"/>
      <c r="H63" s="84"/>
      <c r="I63" s="15">
        <f>I58</f>
        <v>890.98440000000005</v>
      </c>
      <c r="J63" s="9"/>
      <c r="P63" s="6"/>
      <c r="Q63" s="287"/>
      <c r="R63" s="287"/>
      <c r="S63" s="287"/>
      <c r="T63" s="287"/>
      <c r="U63" s="287"/>
      <c r="V63" s="287"/>
      <c r="W63" s="26"/>
    </row>
    <row r="64" spans="1:23" ht="15.75" customHeight="1" x14ac:dyDescent="0.25">
      <c r="A64" s="240" t="s">
        <v>36</v>
      </c>
      <c r="B64" s="240"/>
      <c r="C64" s="240"/>
      <c r="D64" s="240"/>
      <c r="E64" s="240"/>
      <c r="F64" s="240"/>
      <c r="G64" s="240"/>
      <c r="H64" s="49"/>
      <c r="I64" s="48">
        <f>SUM(I61:I63)</f>
        <v>3433.4314577436362</v>
      </c>
      <c r="J64" s="10"/>
      <c r="P64" s="6"/>
      <c r="Q64" s="290"/>
      <c r="R64" s="290"/>
      <c r="S64" s="290"/>
      <c r="T64" s="290"/>
      <c r="U64" s="290"/>
      <c r="V64" s="290"/>
      <c r="W64" s="26"/>
    </row>
    <row r="65" spans="1:24" s="6" customFormat="1" ht="16.5" customHeight="1" x14ac:dyDescent="0.25">
      <c r="A65" s="242" t="s">
        <v>72</v>
      </c>
      <c r="B65" s="242"/>
      <c r="C65" s="242"/>
      <c r="D65" s="242"/>
      <c r="E65" s="242"/>
      <c r="F65" s="242"/>
      <c r="G65" s="242"/>
      <c r="H65" s="242"/>
      <c r="I65" s="242"/>
      <c r="J65" s="9"/>
      <c r="L65" s="14"/>
      <c r="Q65" s="287"/>
      <c r="R65" s="287"/>
      <c r="S65" s="287"/>
      <c r="T65" s="287"/>
      <c r="U65" s="287"/>
      <c r="V65" s="287"/>
      <c r="W65" s="26"/>
    </row>
    <row r="66" spans="1:24" ht="28.5" customHeight="1" x14ac:dyDescent="0.25">
      <c r="A66" s="78">
        <v>3</v>
      </c>
      <c r="B66" s="241" t="s">
        <v>73</v>
      </c>
      <c r="C66" s="241"/>
      <c r="D66" s="241"/>
      <c r="E66" s="241"/>
      <c r="F66" s="241"/>
      <c r="G66" s="241"/>
      <c r="H66" s="78" t="s">
        <v>46</v>
      </c>
      <c r="I66" s="78" t="s">
        <v>27</v>
      </c>
      <c r="J66" s="9"/>
      <c r="K66" s="27">
        <v>3</v>
      </c>
      <c r="L66" s="288" t="s">
        <v>74</v>
      </c>
      <c r="M66" s="288"/>
      <c r="N66" s="288"/>
      <c r="O66" s="38" t="s">
        <v>75</v>
      </c>
      <c r="P66" s="289"/>
      <c r="Q66" s="289"/>
      <c r="R66" s="289"/>
      <c r="S66" s="289"/>
      <c r="T66" s="289"/>
      <c r="U66" s="289"/>
      <c r="V66" s="289"/>
      <c r="W66" s="28"/>
    </row>
    <row r="67" spans="1:24" ht="15" customHeight="1" x14ac:dyDescent="0.25">
      <c r="A67" s="45" t="s">
        <v>2</v>
      </c>
      <c r="B67" s="236" t="s">
        <v>76</v>
      </c>
      <c r="C67" s="236"/>
      <c r="D67" s="236"/>
      <c r="E67" s="236"/>
      <c r="F67" s="236"/>
      <c r="G67" s="236"/>
      <c r="H67" s="19">
        <v>4.5999999999999999E-3</v>
      </c>
      <c r="I67" s="15">
        <f>$I$30*H67</f>
        <v>18.062645450909091</v>
      </c>
      <c r="J67" s="56">
        <f>(5.55%) * (1/12)</f>
        <v>4.6249999999999998E-3</v>
      </c>
      <c r="K67" s="29" t="s">
        <v>2</v>
      </c>
      <c r="L67" s="286" t="s">
        <v>77</v>
      </c>
      <c r="M67" s="286"/>
      <c r="N67" s="286"/>
      <c r="O67" s="30">
        <f>(1/12)*0.0555</f>
        <v>4.6249999999999998E-3</v>
      </c>
      <c r="P67" s="58">
        <f>J67*100</f>
        <v>0.46249999999999997</v>
      </c>
    </row>
    <row r="68" spans="1:24" ht="15" customHeight="1" x14ac:dyDescent="0.25">
      <c r="A68" s="45" t="s">
        <v>4</v>
      </c>
      <c r="B68" s="236" t="s">
        <v>78</v>
      </c>
      <c r="C68" s="236"/>
      <c r="D68" s="236"/>
      <c r="E68" s="236"/>
      <c r="F68" s="236"/>
      <c r="G68" s="236"/>
      <c r="H68" s="19">
        <f>H46*H67</f>
        <v>3.68E-4</v>
      </c>
      <c r="I68" s="15">
        <f>$I$30*H68</f>
        <v>1.4450116360727274</v>
      </c>
      <c r="J68" s="39"/>
      <c r="K68" s="29" t="s">
        <v>4</v>
      </c>
      <c r="L68" s="286" t="s">
        <v>79</v>
      </c>
      <c r="M68" s="286"/>
      <c r="N68" s="286"/>
      <c r="O68" s="30">
        <v>4.0000000000000002E-4</v>
      </c>
      <c r="P68" s="62"/>
    </row>
    <row r="69" spans="1:24" ht="15" customHeight="1" x14ac:dyDescent="0.25">
      <c r="A69" s="45" t="s">
        <v>6</v>
      </c>
      <c r="B69" s="253" t="s">
        <v>80</v>
      </c>
      <c r="C69" s="254"/>
      <c r="D69" s="254"/>
      <c r="E69" s="254"/>
      <c r="F69" s="254"/>
      <c r="G69" s="255"/>
      <c r="H69" s="19">
        <v>3.5000000000000003E-2</v>
      </c>
      <c r="I69" s="15">
        <f>$I$30*H69</f>
        <v>137.43317190909093</v>
      </c>
      <c r="J69" s="57">
        <f>0.08*(0.4)*0.9*(1+0.0833+0.09075+0.03025)</f>
        <v>3.4683840000000001E-2</v>
      </c>
      <c r="K69" s="29"/>
      <c r="L69" s="83"/>
      <c r="M69" s="83"/>
      <c r="N69" s="83"/>
      <c r="O69" s="30"/>
      <c r="P69" s="58">
        <f>J69*100</f>
        <v>3.4683839999999999</v>
      </c>
    </row>
    <row r="70" spans="1:24" x14ac:dyDescent="0.25">
      <c r="A70" s="45" t="s">
        <v>8</v>
      </c>
      <c r="B70" s="236" t="s">
        <v>81</v>
      </c>
      <c r="C70" s="236"/>
      <c r="D70" s="236"/>
      <c r="E70" s="236"/>
      <c r="F70" s="236"/>
      <c r="G70" s="236"/>
      <c r="H70" s="19">
        <v>1.9400000000000001E-2</v>
      </c>
      <c r="I70" s="15">
        <f>$I$30*H70</f>
        <v>76.177243858181825</v>
      </c>
      <c r="J70" s="56">
        <f>(1/30)*7/12</f>
        <v>1.9444444444444445E-2</v>
      </c>
      <c r="K70" s="29" t="s">
        <v>32</v>
      </c>
      <c r="L70" s="286" t="s">
        <v>82</v>
      </c>
      <c r="M70" s="286"/>
      <c r="N70" s="286"/>
      <c r="O70" s="30">
        <v>7.1000000000000004E-3</v>
      </c>
      <c r="P70" s="59">
        <f>J70*100</f>
        <v>1.9444444444444444</v>
      </c>
      <c r="V70" s="58"/>
      <c r="X70" s="61"/>
    </row>
    <row r="71" spans="1:24" ht="30" customHeight="1" x14ac:dyDescent="0.25">
      <c r="A71" s="45" t="s">
        <v>32</v>
      </c>
      <c r="B71" s="253" t="s">
        <v>83</v>
      </c>
      <c r="C71" s="254"/>
      <c r="D71" s="254"/>
      <c r="E71" s="254"/>
      <c r="F71" s="254"/>
      <c r="G71" s="255"/>
      <c r="H71" s="19">
        <f>H70*H47</f>
        <v>7.1392000000000009E-3</v>
      </c>
      <c r="I71" s="15">
        <f t="shared" ref="I71" si="0">$I$30*H71</f>
        <v>28.033225739810913</v>
      </c>
      <c r="J71" s="39"/>
      <c r="K71" s="29"/>
      <c r="L71" s="80"/>
      <c r="M71" s="81"/>
      <c r="N71" s="82"/>
      <c r="O71" s="30"/>
    </row>
    <row r="72" spans="1:24" s="31" customFormat="1" x14ac:dyDescent="0.25">
      <c r="A72" s="45" t="s">
        <v>34</v>
      </c>
      <c r="B72" s="236" t="s">
        <v>84</v>
      </c>
      <c r="C72" s="236"/>
      <c r="D72" s="236"/>
      <c r="E72" s="236"/>
      <c r="F72" s="236"/>
      <c r="G72" s="236"/>
      <c r="H72" s="19">
        <v>5.0000000000000001E-3</v>
      </c>
      <c r="I72" s="15">
        <f>$I$30*H72</f>
        <v>19.633310272727275</v>
      </c>
      <c r="J72" s="55">
        <f>(0.04*0.08)*H71</f>
        <v>2.2845440000000003E-5</v>
      </c>
      <c r="K72" s="29" t="s">
        <v>34</v>
      </c>
      <c r="L72" s="280" t="s">
        <v>85</v>
      </c>
      <c r="M72" s="281"/>
      <c r="N72" s="282"/>
      <c r="O72" s="30">
        <v>6.4999999999999997E-3</v>
      </c>
      <c r="P72" s="65"/>
      <c r="Q72" s="63"/>
      <c r="X72" s="64"/>
    </row>
    <row r="73" spans="1:24" ht="15" customHeight="1" x14ac:dyDescent="0.25">
      <c r="A73" s="240" t="s">
        <v>36</v>
      </c>
      <c r="B73" s="240"/>
      <c r="C73" s="240"/>
      <c r="D73" s="240"/>
      <c r="E73" s="240"/>
      <c r="F73" s="240"/>
      <c r="G73" s="240"/>
      <c r="H73" s="49">
        <f>SUM(H67:H72)</f>
        <v>7.1507200000000007E-2</v>
      </c>
      <c r="I73" s="48">
        <f>SUM(I67:I72)</f>
        <v>280.78460886679278</v>
      </c>
      <c r="J73" s="9"/>
      <c r="K73" s="283" t="s">
        <v>86</v>
      </c>
      <c r="L73" s="284"/>
      <c r="M73" s="284"/>
      <c r="N73" s="285"/>
      <c r="O73" s="32">
        <f>SUM(O67:O72)</f>
        <v>1.8624999999999999E-2</v>
      </c>
      <c r="P73" s="20"/>
      <c r="Q73" s="60"/>
    </row>
    <row r="74" spans="1:24" ht="15" customHeight="1" x14ac:dyDescent="0.25">
      <c r="A74" s="242" t="s">
        <v>87</v>
      </c>
      <c r="B74" s="242"/>
      <c r="C74" s="242"/>
      <c r="D74" s="242"/>
      <c r="E74" s="242"/>
      <c r="F74" s="242"/>
      <c r="G74" s="242"/>
      <c r="H74" s="242"/>
      <c r="I74" s="242"/>
      <c r="J74" s="9"/>
    </row>
    <row r="75" spans="1:24" ht="16.5" customHeight="1" x14ac:dyDescent="0.25">
      <c r="A75" s="242" t="s">
        <v>88</v>
      </c>
      <c r="B75" s="242"/>
      <c r="C75" s="242"/>
      <c r="D75" s="242"/>
      <c r="E75" s="242"/>
      <c r="F75" s="242"/>
      <c r="G75" s="242"/>
      <c r="H75" s="242"/>
      <c r="I75" s="242"/>
      <c r="J75" s="9"/>
    </row>
    <row r="76" spans="1:24" ht="28.5" customHeight="1" x14ac:dyDescent="0.25">
      <c r="A76" s="78">
        <v>4</v>
      </c>
      <c r="B76" s="241" t="s">
        <v>89</v>
      </c>
      <c r="C76" s="241"/>
      <c r="D76" s="241"/>
      <c r="E76" s="241"/>
      <c r="F76" s="241"/>
      <c r="G76" s="241"/>
      <c r="H76" s="78" t="s">
        <v>46</v>
      </c>
      <c r="I76" s="78" t="s">
        <v>27</v>
      </c>
      <c r="J76" s="9"/>
    </row>
    <row r="77" spans="1:24" ht="15" customHeight="1" x14ac:dyDescent="0.25">
      <c r="A77" s="45" t="s">
        <v>2</v>
      </c>
      <c r="B77" s="236" t="s">
        <v>90</v>
      </c>
      <c r="C77" s="236"/>
      <c r="D77" s="236"/>
      <c r="E77" s="236"/>
      <c r="F77" s="236"/>
      <c r="G77" s="236"/>
      <c r="H77" s="19">
        <v>1.7000000000000001E-2</v>
      </c>
      <c r="I77" s="15">
        <f>I30*H77</f>
        <v>66.753254927272735</v>
      </c>
      <c r="J77" s="9"/>
      <c r="K77" s="33" t="s">
        <v>2</v>
      </c>
      <c r="L77" s="277" t="s">
        <v>91</v>
      </c>
      <c r="M77" s="278"/>
      <c r="N77" s="279"/>
      <c r="O77" s="34">
        <f>1/11</f>
        <v>9.0909090909090912E-2</v>
      </c>
    </row>
    <row r="78" spans="1:24" ht="15" customHeight="1" x14ac:dyDescent="0.25">
      <c r="A78" s="45" t="s">
        <v>4</v>
      </c>
      <c r="B78" s="236" t="s">
        <v>92</v>
      </c>
      <c r="C78" s="236"/>
      <c r="D78" s="236"/>
      <c r="E78" s="236"/>
      <c r="F78" s="236"/>
      <c r="G78" s="236"/>
      <c r="H78" s="19">
        <v>1.6299999999999999E-2</v>
      </c>
      <c r="I78" s="15">
        <f>H78*I30</f>
        <v>64.004591489090913</v>
      </c>
      <c r="J78" s="9"/>
      <c r="K78" s="33" t="s">
        <v>4</v>
      </c>
      <c r="L78" s="277" t="s">
        <v>93</v>
      </c>
      <c r="M78" s="278"/>
      <c r="N78" s="279"/>
      <c r="O78" s="34">
        <f>5.96/365</f>
        <v>1.6328767123287673E-2</v>
      </c>
    </row>
    <row r="79" spans="1:24" ht="15" customHeight="1" x14ac:dyDescent="0.25">
      <c r="A79" s="45" t="s">
        <v>6</v>
      </c>
      <c r="B79" s="236" t="s">
        <v>94</v>
      </c>
      <c r="C79" s="236"/>
      <c r="D79" s="236"/>
      <c r="E79" s="236"/>
      <c r="F79" s="236"/>
      <c r="G79" s="236"/>
      <c r="H79" s="19">
        <v>2.0000000000000001E-4</v>
      </c>
      <c r="I79" s="15">
        <f>I30*H79</f>
        <v>0.78533241090909101</v>
      </c>
      <c r="J79" s="9"/>
      <c r="K79" s="33" t="s">
        <v>6</v>
      </c>
      <c r="L79" s="277" t="s">
        <v>95</v>
      </c>
      <c r="M79" s="278"/>
      <c r="N79" s="279"/>
      <c r="O79" s="34">
        <f>((5/30)/12)*0.015</f>
        <v>2.0833333333333332E-4</v>
      </c>
    </row>
    <row r="80" spans="1:24" ht="15" customHeight="1" x14ac:dyDescent="0.25">
      <c r="A80" s="45" t="s">
        <v>8</v>
      </c>
      <c r="B80" s="236" t="s">
        <v>96</v>
      </c>
      <c r="C80" s="236"/>
      <c r="D80" s="236"/>
      <c r="E80" s="236"/>
      <c r="F80" s="236"/>
      <c r="G80" s="236"/>
      <c r="H80" s="19">
        <f>(1/30/12*15)*8%</f>
        <v>3.333333333333334E-3</v>
      </c>
      <c r="I80" s="15">
        <f>I30*H80</f>
        <v>13.088873515151519</v>
      </c>
      <c r="J80" s="9"/>
      <c r="K80" s="33" t="s">
        <v>8</v>
      </c>
      <c r="L80" s="273" t="s">
        <v>97</v>
      </c>
      <c r="M80" s="273"/>
      <c r="N80" s="273"/>
      <c r="O80" s="34">
        <f>((15/30)/12)*0.08</f>
        <v>3.3333333333333331E-3</v>
      </c>
    </row>
    <row r="81" spans="1:15" ht="15" customHeight="1" x14ac:dyDescent="0.25">
      <c r="A81" s="45" t="s">
        <v>32</v>
      </c>
      <c r="B81" s="236" t="s">
        <v>98</v>
      </c>
      <c r="C81" s="236"/>
      <c r="D81" s="236"/>
      <c r="E81" s="236"/>
      <c r="F81" s="236"/>
      <c r="G81" s="236"/>
      <c r="H81" s="4">
        <v>5.5000000000000003E-4</v>
      </c>
      <c r="I81" s="15">
        <f>H81*I30</f>
        <v>2.1596641300000003</v>
      </c>
      <c r="J81" s="9"/>
      <c r="K81" s="33" t="s">
        <v>32</v>
      </c>
      <c r="L81" s="274" t="s">
        <v>99</v>
      </c>
      <c r="M81" s="275"/>
      <c r="N81" s="276"/>
      <c r="O81" s="34">
        <f>4/12/12*0.02</f>
        <v>5.5555555555555556E-4</v>
      </c>
    </row>
    <row r="82" spans="1:15" s="6" customFormat="1" ht="16.5" customHeight="1" x14ac:dyDescent="0.25">
      <c r="A82" s="45" t="s">
        <v>34</v>
      </c>
      <c r="B82" s="236" t="s">
        <v>140</v>
      </c>
      <c r="C82" s="236"/>
      <c r="D82" s="236"/>
      <c r="E82" s="236"/>
      <c r="F82" s="236"/>
      <c r="G82" s="236"/>
      <c r="H82" s="19">
        <v>0</v>
      </c>
      <c r="I82" s="15">
        <f>I30*H82</f>
        <v>0</v>
      </c>
      <c r="J82" s="9"/>
      <c r="K82" s="33" t="s">
        <v>34</v>
      </c>
      <c r="L82" s="277" t="s">
        <v>100</v>
      </c>
      <c r="M82" s="278"/>
      <c r="N82" s="279"/>
      <c r="O82" s="34">
        <v>0</v>
      </c>
    </row>
    <row r="83" spans="1:15" ht="15.75" customHeight="1" x14ac:dyDescent="0.25">
      <c r="A83" s="240" t="s">
        <v>36</v>
      </c>
      <c r="B83" s="240"/>
      <c r="C83" s="240"/>
      <c r="D83" s="240"/>
      <c r="E83" s="240"/>
      <c r="F83" s="240"/>
      <c r="G83" s="240"/>
      <c r="H83" s="49">
        <f>SUM(H77:H82)</f>
        <v>3.7383333333333331E-2</v>
      </c>
      <c r="I83" s="48">
        <f>SUM(I77:I82)</f>
        <v>146.79171647242424</v>
      </c>
      <c r="J83" s="9"/>
    </row>
    <row r="84" spans="1:15" ht="15.75" customHeight="1" x14ac:dyDescent="0.25">
      <c r="A84" s="266" t="s">
        <v>133</v>
      </c>
      <c r="B84" s="267"/>
      <c r="C84" s="267"/>
      <c r="D84" s="267"/>
      <c r="E84" s="267"/>
      <c r="F84" s="267"/>
      <c r="G84" s="267"/>
      <c r="H84" s="267"/>
      <c r="I84" s="268"/>
      <c r="J84" s="9"/>
    </row>
    <row r="85" spans="1:15" ht="28.5" customHeight="1" x14ac:dyDescent="0.25">
      <c r="A85" s="77">
        <v>4</v>
      </c>
      <c r="B85" s="261" t="s">
        <v>136</v>
      </c>
      <c r="C85" s="262"/>
      <c r="D85" s="262"/>
      <c r="E85" s="262"/>
      <c r="F85" s="262"/>
      <c r="G85" s="263"/>
      <c r="H85" s="269" t="s">
        <v>27</v>
      </c>
      <c r="I85" s="270"/>
      <c r="J85" s="9"/>
    </row>
    <row r="86" spans="1:15" ht="15.75" customHeight="1" x14ac:dyDescent="0.25">
      <c r="A86" s="77" t="s">
        <v>134</v>
      </c>
      <c r="B86" s="256" t="s">
        <v>137</v>
      </c>
      <c r="C86" s="257"/>
      <c r="D86" s="257"/>
      <c r="E86" s="257"/>
      <c r="F86" s="257"/>
      <c r="G86" s="258"/>
      <c r="H86" s="271">
        <f>I83</f>
        <v>146.79171647242424</v>
      </c>
      <c r="I86" s="272"/>
      <c r="J86" s="9"/>
    </row>
    <row r="87" spans="1:15" ht="15.75" customHeight="1" x14ac:dyDescent="0.25">
      <c r="A87" s="77" t="s">
        <v>135</v>
      </c>
      <c r="B87" s="256" t="s">
        <v>138</v>
      </c>
      <c r="C87" s="257"/>
      <c r="D87" s="257"/>
      <c r="E87" s="257"/>
      <c r="F87" s="257"/>
      <c r="G87" s="258"/>
      <c r="H87" s="259"/>
      <c r="I87" s="260"/>
      <c r="J87" s="9"/>
    </row>
    <row r="88" spans="1:15" ht="15.75" customHeight="1" x14ac:dyDescent="0.25">
      <c r="A88" s="261" t="s">
        <v>36</v>
      </c>
      <c r="B88" s="262"/>
      <c r="C88" s="262"/>
      <c r="D88" s="262"/>
      <c r="E88" s="262"/>
      <c r="F88" s="262"/>
      <c r="G88" s="263"/>
      <c r="H88" s="264">
        <f>SUM(H86+H87)</f>
        <v>146.79171647242424</v>
      </c>
      <c r="I88" s="265"/>
      <c r="J88" s="9"/>
    </row>
    <row r="89" spans="1:15" ht="15" customHeight="1" x14ac:dyDescent="0.25">
      <c r="A89" s="242" t="s">
        <v>131</v>
      </c>
      <c r="B89" s="242"/>
      <c r="C89" s="242"/>
      <c r="D89" s="242"/>
      <c r="E89" s="242"/>
      <c r="F89" s="242"/>
      <c r="G89" s="242"/>
      <c r="H89" s="242"/>
      <c r="I89" s="35"/>
      <c r="J89" s="9"/>
    </row>
    <row r="90" spans="1:15" ht="28.5" customHeight="1" x14ac:dyDescent="0.25">
      <c r="A90" s="78">
        <v>5</v>
      </c>
      <c r="B90" s="241" t="s">
        <v>101</v>
      </c>
      <c r="C90" s="241"/>
      <c r="D90" s="241"/>
      <c r="E90" s="241"/>
      <c r="F90" s="241"/>
      <c r="G90" s="241"/>
      <c r="H90" s="78" t="s">
        <v>102</v>
      </c>
      <c r="I90" s="78" t="s">
        <v>27</v>
      </c>
      <c r="J90" s="9"/>
    </row>
    <row r="91" spans="1:15" ht="15" customHeight="1" x14ac:dyDescent="0.25">
      <c r="A91" s="45" t="s">
        <v>2</v>
      </c>
      <c r="B91" s="236" t="s">
        <v>103</v>
      </c>
      <c r="C91" s="236"/>
      <c r="D91" s="236"/>
      <c r="E91" s="236"/>
      <c r="F91" s="236"/>
      <c r="G91" s="236"/>
      <c r="H91" s="1"/>
      <c r="I91" s="15">
        <f>'Eq. Uni. IPI''s'!F11</f>
        <v>126.207275</v>
      </c>
      <c r="J91" s="9"/>
    </row>
    <row r="92" spans="1:15" ht="15" customHeight="1" x14ac:dyDescent="0.25">
      <c r="A92" s="45" t="s">
        <v>4</v>
      </c>
      <c r="B92" s="253" t="s">
        <v>219</v>
      </c>
      <c r="C92" s="254"/>
      <c r="D92" s="254"/>
      <c r="E92" s="254"/>
      <c r="F92" s="254"/>
      <c r="G92" s="255"/>
      <c r="H92" s="1"/>
      <c r="I92" s="15"/>
      <c r="J92" s="9"/>
    </row>
    <row r="93" spans="1:15" ht="15" customHeight="1" x14ac:dyDescent="0.25">
      <c r="A93" s="45" t="s">
        <v>6</v>
      </c>
      <c r="B93" s="253" t="s">
        <v>225</v>
      </c>
      <c r="C93" s="254"/>
      <c r="D93" s="254"/>
      <c r="E93" s="254"/>
      <c r="F93" s="254"/>
      <c r="G93" s="255"/>
      <c r="H93" s="1"/>
      <c r="I93" s="15">
        <f>'Eq. Uni. IPI''s'!F41</f>
        <v>22.81828648373984</v>
      </c>
      <c r="J93" s="9"/>
    </row>
    <row r="94" spans="1:15" ht="15" customHeight="1" x14ac:dyDescent="0.25">
      <c r="A94" s="45" t="s">
        <v>8</v>
      </c>
      <c r="B94" s="253" t="s">
        <v>169</v>
      </c>
      <c r="C94" s="254"/>
      <c r="D94" s="254"/>
      <c r="E94" s="254"/>
      <c r="F94" s="254"/>
      <c r="G94" s="255"/>
      <c r="H94" s="1"/>
      <c r="I94" s="15">
        <f>'Eq. Uni. IPI''s'!F46</f>
        <v>4.6630000000000003</v>
      </c>
      <c r="J94" s="9"/>
    </row>
    <row r="95" spans="1:15" ht="15" customHeight="1" x14ac:dyDescent="0.25">
      <c r="A95" s="240" t="s">
        <v>104</v>
      </c>
      <c r="B95" s="240"/>
      <c r="C95" s="240"/>
      <c r="D95" s="240"/>
      <c r="E95" s="240"/>
      <c r="F95" s="240"/>
      <c r="G95" s="240"/>
      <c r="H95" s="50"/>
      <c r="I95" s="48">
        <f>SUM(I91:I94)</f>
        <v>153.68856148373985</v>
      </c>
      <c r="J95" s="9"/>
    </row>
    <row r="96" spans="1:15" ht="15" customHeight="1" x14ac:dyDescent="0.25">
      <c r="A96" s="242" t="s">
        <v>132</v>
      </c>
      <c r="B96" s="242"/>
      <c r="C96" s="242"/>
      <c r="D96" s="242"/>
      <c r="E96" s="242"/>
      <c r="F96" s="242"/>
      <c r="G96" s="242"/>
      <c r="H96" s="242"/>
      <c r="I96" s="35"/>
      <c r="J96" s="9"/>
    </row>
    <row r="97" spans="1:18" ht="28.5" customHeight="1" x14ac:dyDescent="0.25">
      <c r="A97" s="47">
        <v>6</v>
      </c>
      <c r="B97" s="241" t="s">
        <v>105</v>
      </c>
      <c r="C97" s="241"/>
      <c r="D97" s="241"/>
      <c r="E97" s="241"/>
      <c r="F97" s="241"/>
      <c r="G97" s="241"/>
      <c r="H97" s="78" t="s">
        <v>46</v>
      </c>
      <c r="I97" s="78" t="s">
        <v>27</v>
      </c>
      <c r="J97" s="9"/>
    </row>
    <row r="98" spans="1:18" x14ac:dyDescent="0.25">
      <c r="A98" s="45" t="s">
        <v>2</v>
      </c>
      <c r="B98" s="236" t="s">
        <v>106</v>
      </c>
      <c r="C98" s="236"/>
      <c r="D98" s="236"/>
      <c r="E98" s="236"/>
      <c r="F98" s="236"/>
      <c r="G98" s="236"/>
      <c r="H98" s="2">
        <v>0.05</v>
      </c>
      <c r="I98" s="15">
        <f>(I30+I64+I73+I83+I95)*H98</f>
        <v>397.06791995560246</v>
      </c>
      <c r="J98" s="9"/>
    </row>
    <row r="99" spans="1:18" ht="15" customHeight="1" x14ac:dyDescent="0.25">
      <c r="A99" s="45" t="s">
        <v>4</v>
      </c>
      <c r="B99" s="236" t="s">
        <v>107</v>
      </c>
      <c r="C99" s="236"/>
      <c r="D99" s="236"/>
      <c r="E99" s="236"/>
      <c r="F99" s="236"/>
      <c r="G99" s="236"/>
      <c r="H99" s="2">
        <v>3.2000000000000001E-2</v>
      </c>
      <c r="I99" s="15">
        <f>(I30+I64+I73+I83+I95+I98)*H99</f>
        <v>266.82964221016482</v>
      </c>
      <c r="J99" s="9"/>
    </row>
    <row r="100" spans="1:18" ht="15" customHeight="1" x14ac:dyDescent="0.25">
      <c r="A100" s="45" t="s">
        <v>6</v>
      </c>
      <c r="B100" s="242" t="s">
        <v>108</v>
      </c>
      <c r="C100" s="242"/>
      <c r="D100" s="242"/>
      <c r="E100" s="242"/>
      <c r="F100" s="242"/>
      <c r="G100" s="242"/>
      <c r="H100" s="19"/>
      <c r="I100" s="15"/>
      <c r="J100" s="9"/>
      <c r="P100" s="20"/>
    </row>
    <row r="101" spans="1:18" x14ac:dyDescent="0.25">
      <c r="A101" s="45" t="s">
        <v>109</v>
      </c>
      <c r="B101" s="242" t="s">
        <v>110</v>
      </c>
      <c r="C101" s="242"/>
      <c r="D101" s="242"/>
      <c r="E101" s="242"/>
      <c r="F101" s="242"/>
      <c r="G101" s="242"/>
      <c r="H101" s="19"/>
      <c r="I101" s="15"/>
      <c r="J101" s="39"/>
      <c r="P101" s="20"/>
    </row>
    <row r="102" spans="1:18" x14ac:dyDescent="0.25">
      <c r="A102" s="243" t="s">
        <v>111</v>
      </c>
      <c r="B102" s="245" t="s">
        <v>139</v>
      </c>
      <c r="C102" s="246"/>
      <c r="D102" s="246"/>
      <c r="E102" s="246"/>
      <c r="F102" s="246"/>
      <c r="G102" s="247"/>
      <c r="H102" s="251">
        <v>9.2499999999999999E-2</v>
      </c>
      <c r="I102" s="238">
        <f>(($I$114+$I$98+$I$99)/(1-(H102+$H$104+$H$105))*H102)</f>
        <v>928.26376258681978</v>
      </c>
      <c r="J102" s="9"/>
    </row>
    <row r="103" spans="1:18" ht="15" customHeight="1" x14ac:dyDescent="0.25">
      <c r="A103" s="244"/>
      <c r="B103" s="248"/>
      <c r="C103" s="249"/>
      <c r="D103" s="249"/>
      <c r="E103" s="249"/>
      <c r="F103" s="249"/>
      <c r="G103" s="250"/>
      <c r="H103" s="252"/>
      <c r="I103" s="239"/>
      <c r="J103" s="9"/>
    </row>
    <row r="104" spans="1:18" ht="15" customHeight="1" x14ac:dyDescent="0.25">
      <c r="A104" s="45" t="s">
        <v>112</v>
      </c>
      <c r="B104" s="236" t="s">
        <v>113</v>
      </c>
      <c r="C104" s="236"/>
      <c r="D104" s="236"/>
      <c r="E104" s="236"/>
      <c r="F104" s="236"/>
      <c r="G104" s="236"/>
      <c r="H104" s="19">
        <v>0</v>
      </c>
      <c r="I104" s="15">
        <f>(($I$114+$I$98+$I$99)/(1-(H102+$H$104+$H$105))*H104)</f>
        <v>0</v>
      </c>
      <c r="J104" s="9"/>
    </row>
    <row r="105" spans="1:18" x14ac:dyDescent="0.25">
      <c r="A105" s="45" t="s">
        <v>114</v>
      </c>
      <c r="B105" s="236" t="s">
        <v>115</v>
      </c>
      <c r="C105" s="236"/>
      <c r="D105" s="236"/>
      <c r="E105" s="236"/>
      <c r="F105" s="236"/>
      <c r="G105" s="236"/>
      <c r="H105" s="19">
        <v>0.05</v>
      </c>
      <c r="I105" s="15">
        <f>(($I$114+$I$98+$I$99)/(1-(H102+$H$104+$H$105))*H105)</f>
        <v>501.76419599287556</v>
      </c>
      <c r="J105" s="23"/>
      <c r="R105" s="20"/>
    </row>
    <row r="106" spans="1:18" s="31" customFormat="1" ht="15" customHeight="1" x14ac:dyDescent="0.25">
      <c r="A106" s="240" t="s">
        <v>36</v>
      </c>
      <c r="B106" s="240"/>
      <c r="C106" s="240"/>
      <c r="D106" s="240"/>
      <c r="E106" s="240"/>
      <c r="F106" s="240"/>
      <c r="G106" s="240"/>
      <c r="H106" s="49">
        <f>SUM(H102:H105)</f>
        <v>0.14250000000000002</v>
      </c>
      <c r="I106" s="48">
        <f>SUM(I98:I105)</f>
        <v>2093.9255207454626</v>
      </c>
      <c r="J106" s="9"/>
      <c r="L106" s="36"/>
      <c r="R106" s="53"/>
    </row>
    <row r="107" spans="1:18" ht="15.75" customHeight="1" x14ac:dyDescent="0.25">
      <c r="A107" s="236" t="s">
        <v>116</v>
      </c>
      <c r="B107" s="236"/>
      <c r="C107" s="236"/>
      <c r="D107" s="236"/>
      <c r="E107" s="236"/>
      <c r="F107" s="236"/>
      <c r="G107" s="236"/>
      <c r="H107" s="236"/>
      <c r="I107" s="37"/>
      <c r="J107" s="9"/>
    </row>
    <row r="108" spans="1:18" ht="28.5" customHeight="1" x14ac:dyDescent="0.25">
      <c r="A108" s="241" t="s">
        <v>117</v>
      </c>
      <c r="B108" s="241"/>
      <c r="C108" s="241"/>
      <c r="D108" s="241"/>
      <c r="E108" s="241"/>
      <c r="F108" s="241"/>
      <c r="G108" s="241"/>
      <c r="H108" s="78"/>
      <c r="I108" s="78" t="s">
        <v>27</v>
      </c>
      <c r="J108" s="9"/>
    </row>
    <row r="109" spans="1:18" x14ac:dyDescent="0.25">
      <c r="A109" s="76" t="s">
        <v>2</v>
      </c>
      <c r="B109" s="236" t="s">
        <v>118</v>
      </c>
      <c r="C109" s="236"/>
      <c r="D109" s="236"/>
      <c r="E109" s="236"/>
      <c r="F109" s="236"/>
      <c r="G109" s="236"/>
      <c r="H109" s="84"/>
      <c r="I109" s="15">
        <f>I30</f>
        <v>3926.6620545454548</v>
      </c>
      <c r="J109" s="9"/>
    </row>
    <row r="110" spans="1:18" x14ac:dyDescent="0.25">
      <c r="A110" s="76" t="s">
        <v>4</v>
      </c>
      <c r="B110" s="236" t="s">
        <v>119</v>
      </c>
      <c r="C110" s="236"/>
      <c r="D110" s="236"/>
      <c r="E110" s="236"/>
      <c r="F110" s="236"/>
      <c r="G110" s="236"/>
      <c r="H110" s="84"/>
      <c r="I110" s="15">
        <f>I64</f>
        <v>3433.4314577436362</v>
      </c>
      <c r="J110" s="9"/>
    </row>
    <row r="111" spans="1:18" x14ac:dyDescent="0.25">
      <c r="A111" s="76" t="s">
        <v>6</v>
      </c>
      <c r="B111" s="236" t="s">
        <v>120</v>
      </c>
      <c r="C111" s="236"/>
      <c r="D111" s="236"/>
      <c r="E111" s="236"/>
      <c r="F111" s="236"/>
      <c r="G111" s="236"/>
      <c r="H111" s="84"/>
      <c r="I111" s="15">
        <f>I73</f>
        <v>280.78460886679278</v>
      </c>
      <c r="J111" s="9"/>
    </row>
    <row r="112" spans="1:18" s="31" customFormat="1" x14ac:dyDescent="0.25">
      <c r="A112" s="76" t="s">
        <v>8</v>
      </c>
      <c r="B112" s="236" t="s">
        <v>121</v>
      </c>
      <c r="C112" s="236"/>
      <c r="D112" s="236"/>
      <c r="E112" s="236"/>
      <c r="F112" s="236"/>
      <c r="G112" s="236"/>
      <c r="H112" s="84"/>
      <c r="I112" s="15">
        <f>H88</f>
        <v>146.79171647242424</v>
      </c>
      <c r="J112" s="9"/>
      <c r="L112" s="36"/>
    </row>
    <row r="113" spans="1:20" s="31" customFormat="1" x14ac:dyDescent="0.25">
      <c r="A113" s="76" t="s">
        <v>32</v>
      </c>
      <c r="B113" s="236" t="s">
        <v>122</v>
      </c>
      <c r="C113" s="236"/>
      <c r="D113" s="236"/>
      <c r="E113" s="236"/>
      <c r="F113" s="236"/>
      <c r="G113" s="236"/>
      <c r="H113" s="84"/>
      <c r="I113" s="15">
        <f>I95</f>
        <v>153.68856148373985</v>
      </c>
      <c r="J113" s="9"/>
      <c r="L113" s="36"/>
    </row>
    <row r="114" spans="1:20" ht="15" customHeight="1" x14ac:dyDescent="0.25">
      <c r="A114" s="237" t="s">
        <v>123</v>
      </c>
      <c r="B114" s="237"/>
      <c r="C114" s="237"/>
      <c r="D114" s="237"/>
      <c r="E114" s="237"/>
      <c r="F114" s="237"/>
      <c r="G114" s="237"/>
      <c r="H114" s="79"/>
      <c r="I114" s="18">
        <f>SUM(I109+I110+I111+I112+I113)</f>
        <v>7941.3583991120486</v>
      </c>
      <c r="J114" s="9"/>
      <c r="P114" s="17"/>
    </row>
    <row r="115" spans="1:20" ht="15" customHeight="1" thickBot="1" x14ac:dyDescent="0.3">
      <c r="A115" s="76" t="s">
        <v>34</v>
      </c>
      <c r="B115" s="231" t="s">
        <v>124</v>
      </c>
      <c r="C115" s="231"/>
      <c r="D115" s="231"/>
      <c r="E115" s="231"/>
      <c r="F115" s="231"/>
      <c r="G115" s="231"/>
      <c r="H115" s="84"/>
      <c r="I115" s="15">
        <f>I106</f>
        <v>2093.9255207454626</v>
      </c>
      <c r="J115" s="9"/>
    </row>
    <row r="116" spans="1:20" ht="15.75" thickBot="1" x14ac:dyDescent="0.3">
      <c r="A116" s="232" t="s">
        <v>125</v>
      </c>
      <c r="B116" s="232"/>
      <c r="C116" s="232"/>
      <c r="D116" s="232"/>
      <c r="E116" s="232"/>
      <c r="F116" s="232"/>
      <c r="G116" s="232"/>
      <c r="H116" s="232"/>
      <c r="I116" s="52">
        <f>ROUND(I114+I115,200)</f>
        <v>10035.2839198575</v>
      </c>
      <c r="J116" s="9"/>
      <c r="R116" s="85"/>
    </row>
    <row r="117" spans="1:20" ht="15.75" thickBot="1" x14ac:dyDescent="0.3">
      <c r="A117" s="233" t="s">
        <v>126</v>
      </c>
      <c r="B117" s="234"/>
      <c r="C117" s="234"/>
      <c r="D117" s="234"/>
      <c r="E117" s="234"/>
      <c r="F117" s="234"/>
      <c r="G117" s="234"/>
      <c r="H117" s="235"/>
      <c r="I117" s="51">
        <f>(I116/I109)</f>
        <v>2.5556780238423578</v>
      </c>
      <c r="S117" s="85"/>
      <c r="T117" s="108"/>
    </row>
  </sheetData>
  <mergeCells count="160">
    <mergeCell ref="A114:G114"/>
    <mergeCell ref="B115:G115"/>
    <mergeCell ref="A116:H116"/>
    <mergeCell ref="A117:H117"/>
    <mergeCell ref="A108:G108"/>
    <mergeCell ref="B109:G109"/>
    <mergeCell ref="B110:G110"/>
    <mergeCell ref="B111:G111"/>
    <mergeCell ref="B112:G112"/>
    <mergeCell ref="B113:G113"/>
    <mergeCell ref="H102:H103"/>
    <mergeCell ref="I102:I103"/>
    <mergeCell ref="B104:G104"/>
    <mergeCell ref="B105:G105"/>
    <mergeCell ref="A106:G106"/>
    <mergeCell ref="A107:H107"/>
    <mergeCell ref="B97:G97"/>
    <mergeCell ref="B98:G98"/>
    <mergeCell ref="B99:G99"/>
    <mergeCell ref="B100:G100"/>
    <mergeCell ref="B101:G101"/>
    <mergeCell ref="A102:A103"/>
    <mergeCell ref="B102:G103"/>
    <mergeCell ref="B91:G91"/>
    <mergeCell ref="B92:G92"/>
    <mergeCell ref="B93:G93"/>
    <mergeCell ref="B94:G94"/>
    <mergeCell ref="A95:G95"/>
    <mergeCell ref="A96:H96"/>
    <mergeCell ref="B87:G87"/>
    <mergeCell ref="H87:I87"/>
    <mergeCell ref="A88:G88"/>
    <mergeCell ref="H88:I88"/>
    <mergeCell ref="A89:H89"/>
    <mergeCell ref="B90:G90"/>
    <mergeCell ref="A83:G83"/>
    <mergeCell ref="A84:I84"/>
    <mergeCell ref="B85:G85"/>
    <mergeCell ref="H85:I85"/>
    <mergeCell ref="B86:G86"/>
    <mergeCell ref="H86:I86"/>
    <mergeCell ref="B80:G80"/>
    <mergeCell ref="L80:N80"/>
    <mergeCell ref="B81:G81"/>
    <mergeCell ref="L81:N81"/>
    <mergeCell ref="B82:G82"/>
    <mergeCell ref="L82:N82"/>
    <mergeCell ref="B76:G76"/>
    <mergeCell ref="B77:G77"/>
    <mergeCell ref="L77:N77"/>
    <mergeCell ref="B78:G78"/>
    <mergeCell ref="L78:N78"/>
    <mergeCell ref="B79:G79"/>
    <mergeCell ref="L79:N79"/>
    <mergeCell ref="B72:G72"/>
    <mergeCell ref="L72:N72"/>
    <mergeCell ref="A73:G73"/>
    <mergeCell ref="K73:N73"/>
    <mergeCell ref="A74:I74"/>
    <mergeCell ref="A75:I75"/>
    <mergeCell ref="B68:G68"/>
    <mergeCell ref="L68:N68"/>
    <mergeCell ref="B69:G69"/>
    <mergeCell ref="B70:G70"/>
    <mergeCell ref="L70:N70"/>
    <mergeCell ref="B71:G71"/>
    <mergeCell ref="A65:I65"/>
    <mergeCell ref="Q65:V65"/>
    <mergeCell ref="B66:G66"/>
    <mergeCell ref="L66:N66"/>
    <mergeCell ref="P66:V66"/>
    <mergeCell ref="B67:G67"/>
    <mergeCell ref="L67:N67"/>
    <mergeCell ref="B62:G62"/>
    <mergeCell ref="Q62:V62"/>
    <mergeCell ref="B63:G63"/>
    <mergeCell ref="Q63:V63"/>
    <mergeCell ref="A64:G64"/>
    <mergeCell ref="Q64:V64"/>
    <mergeCell ref="A58:G58"/>
    <mergeCell ref="A59:I59"/>
    <mergeCell ref="B60:G60"/>
    <mergeCell ref="B61:G61"/>
    <mergeCell ref="Q61:V61"/>
    <mergeCell ref="B51:G51"/>
    <mergeCell ref="B52:G52"/>
    <mergeCell ref="B53:G53"/>
    <mergeCell ref="B54:G54"/>
    <mergeCell ref="B56:G56"/>
    <mergeCell ref="B57:G57"/>
    <mergeCell ref="B45:G45"/>
    <mergeCell ref="B46:G46"/>
    <mergeCell ref="A47:G47"/>
    <mergeCell ref="A48:I48"/>
    <mergeCell ref="B49:G49"/>
    <mergeCell ref="B50:G50"/>
    <mergeCell ref="B55:G55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A36:G36"/>
    <mergeCell ref="A37:I37"/>
    <mergeCell ref="B38:G38"/>
    <mergeCell ref="B27:G27"/>
    <mergeCell ref="B28:G28"/>
    <mergeCell ref="B29:G29"/>
    <mergeCell ref="A30:G30"/>
    <mergeCell ref="A31:I31"/>
    <mergeCell ref="A32:I32"/>
    <mergeCell ref="A21:I21"/>
    <mergeCell ref="A22:I22"/>
    <mergeCell ref="B23:G23"/>
    <mergeCell ref="B24:G24"/>
    <mergeCell ref="B25:G25"/>
    <mergeCell ref="B26:G26"/>
    <mergeCell ref="B18:G18"/>
    <mergeCell ref="H18:I18"/>
    <mergeCell ref="B19:G19"/>
    <mergeCell ref="H19:I19"/>
    <mergeCell ref="B20:G20"/>
    <mergeCell ref="H20:I20"/>
    <mergeCell ref="B15:G15"/>
    <mergeCell ref="H15:I15"/>
    <mergeCell ref="B16:G16"/>
    <mergeCell ref="H16:I16"/>
    <mergeCell ref="B17:G17"/>
    <mergeCell ref="H17:I17"/>
    <mergeCell ref="A11:C11"/>
    <mergeCell ref="D11:E11"/>
    <mergeCell ref="F11:I11"/>
    <mergeCell ref="A12:I12"/>
    <mergeCell ref="A13:I13"/>
    <mergeCell ref="B14:G14"/>
    <mergeCell ref="H14:I14"/>
    <mergeCell ref="A9:C9"/>
    <mergeCell ref="D9:E9"/>
    <mergeCell ref="F9:I9"/>
    <mergeCell ref="A10:C10"/>
    <mergeCell ref="D10:E10"/>
    <mergeCell ref="F10:I10"/>
    <mergeCell ref="B5:G5"/>
    <mergeCell ref="H5:I5"/>
    <mergeCell ref="B6:G6"/>
    <mergeCell ref="H6:I6"/>
    <mergeCell ref="A7:I7"/>
    <mergeCell ref="A8:C8"/>
    <mergeCell ref="D8:E8"/>
    <mergeCell ref="F8:I8"/>
    <mergeCell ref="A1:I1"/>
    <mergeCell ref="A2:I2"/>
    <mergeCell ref="B3:G3"/>
    <mergeCell ref="H3:I3"/>
    <mergeCell ref="B4:G4"/>
    <mergeCell ref="H4:I4"/>
  </mergeCells>
  <pageMargins left="0.25" right="0.25" top="0.75" bottom="0.75" header="0.3" footer="0.3"/>
  <pageSetup paperSize="9" fitToWidth="3" fitToHeight="3" orientation="portrait" horizontalDpi="4294967294" verticalDpi="4294967294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X117"/>
  <sheetViews>
    <sheetView zoomScale="110" zoomScaleNormal="110" workbookViewId="0">
      <selection activeCell="U14" sqref="U14"/>
    </sheetView>
  </sheetViews>
  <sheetFormatPr defaultColWidth="9.140625" defaultRowHeight="15" x14ac:dyDescent="0.25"/>
  <cols>
    <col min="1" max="7" width="9.140625" style="12"/>
    <col min="8" max="8" width="10.5703125" style="12" customWidth="1"/>
    <col min="9" max="9" width="20.28515625" style="12" customWidth="1"/>
    <col min="10" max="10" width="10.7109375" style="12" hidden="1" customWidth="1"/>
    <col min="11" max="11" width="12.42578125" style="12" hidden="1" customWidth="1"/>
    <col min="12" max="12" width="9.7109375" style="13" hidden="1" customWidth="1"/>
    <col min="13" max="13" width="17" style="12" hidden="1" customWidth="1"/>
    <col min="14" max="14" width="9.5703125" style="12" hidden="1" customWidth="1"/>
    <col min="15" max="15" width="17.140625" style="12" hidden="1" customWidth="1"/>
    <col min="16" max="16" width="0.42578125" style="12" hidden="1" customWidth="1"/>
    <col min="17" max="17" width="0.5703125" style="12" hidden="1" customWidth="1"/>
    <col min="18" max="18" width="9.140625" style="12"/>
    <col min="19" max="19" width="10.42578125" style="12" bestFit="1" customWidth="1"/>
    <col min="20" max="20" width="11.5703125" style="12" bestFit="1" customWidth="1"/>
    <col min="21" max="21" width="9.140625" style="12"/>
    <col min="22" max="22" width="10.42578125" style="12" bestFit="1" customWidth="1"/>
    <col min="23" max="24" width="9.140625" style="12"/>
    <col min="25" max="25" width="10.5703125" style="12" bestFit="1" customWidth="1"/>
    <col min="26" max="16384" width="9.140625" style="12"/>
  </cols>
  <sheetData>
    <row r="1" spans="1:12" ht="15" customHeight="1" x14ac:dyDescent="0.2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9"/>
    </row>
    <row r="2" spans="1:12" ht="15" customHeight="1" x14ac:dyDescent="0.25">
      <c r="A2" s="303" t="s">
        <v>1</v>
      </c>
      <c r="B2" s="303"/>
      <c r="C2" s="303"/>
      <c r="D2" s="303"/>
      <c r="E2" s="303"/>
      <c r="F2" s="303"/>
      <c r="G2" s="303"/>
      <c r="H2" s="303"/>
      <c r="I2" s="303"/>
      <c r="J2" s="9"/>
    </row>
    <row r="3" spans="1:12" ht="15" customHeight="1" x14ac:dyDescent="0.25">
      <c r="A3" s="84" t="s">
        <v>2</v>
      </c>
      <c r="B3" s="236" t="s">
        <v>3</v>
      </c>
      <c r="C3" s="236"/>
      <c r="D3" s="236"/>
      <c r="E3" s="236"/>
      <c r="F3" s="236"/>
      <c r="G3" s="236"/>
      <c r="H3" s="303"/>
      <c r="I3" s="303"/>
      <c r="J3" s="9"/>
    </row>
    <row r="4" spans="1:12" ht="15" customHeight="1" x14ac:dyDescent="0.25">
      <c r="A4" s="84" t="s">
        <v>4</v>
      </c>
      <c r="B4" s="236" t="s">
        <v>5</v>
      </c>
      <c r="C4" s="236"/>
      <c r="D4" s="236"/>
      <c r="E4" s="236"/>
      <c r="F4" s="236"/>
      <c r="G4" s="236"/>
      <c r="H4" s="303"/>
      <c r="I4" s="303"/>
      <c r="J4" s="9"/>
    </row>
    <row r="5" spans="1:12" ht="15" customHeight="1" x14ac:dyDescent="0.25">
      <c r="A5" s="84" t="s">
        <v>6</v>
      </c>
      <c r="B5" s="236" t="s">
        <v>7</v>
      </c>
      <c r="C5" s="236"/>
      <c r="D5" s="236"/>
      <c r="E5" s="236"/>
      <c r="F5" s="236"/>
      <c r="G5" s="236"/>
      <c r="H5" s="300" t="s">
        <v>252</v>
      </c>
      <c r="I5" s="300"/>
      <c r="J5" s="9"/>
    </row>
    <row r="6" spans="1:12" ht="15" customHeight="1" x14ac:dyDescent="0.25">
      <c r="A6" s="84" t="s">
        <v>8</v>
      </c>
      <c r="B6" s="236" t="s">
        <v>9</v>
      </c>
      <c r="C6" s="236"/>
      <c r="D6" s="236"/>
      <c r="E6" s="236"/>
      <c r="F6" s="236"/>
      <c r="G6" s="236"/>
      <c r="H6" s="300" t="s">
        <v>10</v>
      </c>
      <c r="I6" s="300"/>
      <c r="J6" s="9"/>
    </row>
    <row r="7" spans="1:12" ht="15.75" customHeight="1" x14ac:dyDescent="0.25">
      <c r="A7" s="307" t="s">
        <v>11</v>
      </c>
      <c r="B7" s="307"/>
      <c r="C7" s="307"/>
      <c r="D7" s="307"/>
      <c r="E7" s="307"/>
      <c r="F7" s="307"/>
      <c r="G7" s="307"/>
      <c r="H7" s="307"/>
      <c r="I7" s="307"/>
      <c r="J7" s="9"/>
    </row>
    <row r="8" spans="1:12" s="6" customFormat="1" ht="44.25" customHeight="1" x14ac:dyDescent="0.25">
      <c r="A8" s="308" t="s">
        <v>12</v>
      </c>
      <c r="B8" s="308"/>
      <c r="C8" s="308"/>
      <c r="D8" s="308" t="s">
        <v>13</v>
      </c>
      <c r="E8" s="308"/>
      <c r="F8" s="308" t="s">
        <v>14</v>
      </c>
      <c r="G8" s="308"/>
      <c r="H8" s="308"/>
      <c r="I8" s="308"/>
      <c r="J8" s="9"/>
      <c r="L8" s="14"/>
    </row>
    <row r="9" spans="1:12" ht="15" customHeight="1" x14ac:dyDescent="0.25">
      <c r="A9" s="303" t="s">
        <v>254</v>
      </c>
      <c r="B9" s="303"/>
      <c r="C9" s="303"/>
      <c r="D9" s="256" t="s">
        <v>15</v>
      </c>
      <c r="E9" s="258"/>
      <c r="F9" s="303"/>
      <c r="G9" s="303"/>
      <c r="H9" s="303"/>
      <c r="I9" s="303"/>
      <c r="J9" s="9"/>
    </row>
    <row r="10" spans="1:12" x14ac:dyDescent="0.25">
      <c r="A10" s="303"/>
      <c r="B10" s="303"/>
      <c r="C10" s="303"/>
      <c r="D10" s="236"/>
      <c r="E10" s="236"/>
      <c r="F10" s="303"/>
      <c r="G10" s="303"/>
      <c r="H10" s="303"/>
      <c r="I10" s="303"/>
      <c r="J10" s="9"/>
    </row>
    <row r="11" spans="1:12" x14ac:dyDescent="0.25">
      <c r="A11" s="303"/>
      <c r="B11" s="303"/>
      <c r="C11" s="303"/>
      <c r="D11" s="236"/>
      <c r="E11" s="236"/>
      <c r="F11" s="303"/>
      <c r="G11" s="303"/>
      <c r="H11" s="303"/>
      <c r="I11" s="303"/>
      <c r="J11" s="9"/>
    </row>
    <row r="12" spans="1:12" ht="15.75" customHeight="1" x14ac:dyDescent="0.25">
      <c r="A12" s="303" t="s">
        <v>16</v>
      </c>
      <c r="B12" s="303"/>
      <c r="C12" s="303"/>
      <c r="D12" s="303"/>
      <c r="E12" s="303"/>
      <c r="F12" s="303"/>
      <c r="G12" s="303"/>
      <c r="H12" s="303"/>
      <c r="I12" s="303"/>
      <c r="J12" s="9"/>
    </row>
    <row r="13" spans="1:12" s="6" customFormat="1" ht="16.5" customHeight="1" x14ac:dyDescent="0.25">
      <c r="A13" s="241" t="s">
        <v>17</v>
      </c>
      <c r="B13" s="241"/>
      <c r="C13" s="241"/>
      <c r="D13" s="241"/>
      <c r="E13" s="241"/>
      <c r="F13" s="241"/>
      <c r="G13" s="241"/>
      <c r="H13" s="241"/>
      <c r="I13" s="241"/>
      <c r="J13" s="9"/>
      <c r="L13" s="14"/>
    </row>
    <row r="14" spans="1:12" ht="15" customHeight="1" x14ac:dyDescent="0.25">
      <c r="A14" s="45">
        <v>1</v>
      </c>
      <c r="B14" s="236" t="s">
        <v>18</v>
      </c>
      <c r="C14" s="236"/>
      <c r="D14" s="236"/>
      <c r="E14" s="236"/>
      <c r="F14" s="236"/>
      <c r="G14" s="236"/>
      <c r="H14" s="303"/>
      <c r="I14" s="303"/>
      <c r="J14" s="9"/>
    </row>
    <row r="15" spans="1:12" ht="15" customHeight="1" x14ac:dyDescent="0.25">
      <c r="A15" s="45">
        <v>2</v>
      </c>
      <c r="B15" s="236" t="s">
        <v>19</v>
      </c>
      <c r="C15" s="236"/>
      <c r="D15" s="236"/>
      <c r="E15" s="236"/>
      <c r="F15" s="236"/>
      <c r="G15" s="236"/>
      <c r="H15" s="303" t="s">
        <v>222</v>
      </c>
      <c r="I15" s="303"/>
      <c r="J15" s="9"/>
    </row>
    <row r="16" spans="1:12" ht="15" customHeight="1" x14ac:dyDescent="0.25">
      <c r="A16" s="45">
        <v>3</v>
      </c>
      <c r="B16" s="236" t="s">
        <v>20</v>
      </c>
      <c r="C16" s="236"/>
      <c r="D16" s="236"/>
      <c r="E16" s="236"/>
      <c r="F16" s="236"/>
      <c r="G16" s="236"/>
      <c r="H16" s="304"/>
      <c r="I16" s="304"/>
      <c r="J16" s="9"/>
    </row>
    <row r="17" spans="1:12" ht="37.5" customHeight="1" x14ac:dyDescent="0.25">
      <c r="A17" s="45">
        <v>4</v>
      </c>
      <c r="B17" s="236" t="s">
        <v>21</v>
      </c>
      <c r="C17" s="236"/>
      <c r="D17" s="236"/>
      <c r="E17" s="236"/>
      <c r="F17" s="236"/>
      <c r="G17" s="236"/>
      <c r="H17" s="305" t="s">
        <v>237</v>
      </c>
      <c r="I17" s="306"/>
      <c r="J17" s="9"/>
    </row>
    <row r="18" spans="1:12" ht="15" customHeight="1" x14ac:dyDescent="0.25">
      <c r="A18" s="45">
        <v>5</v>
      </c>
      <c r="B18" s="236" t="s">
        <v>22</v>
      </c>
      <c r="C18" s="236"/>
      <c r="D18" s="236"/>
      <c r="E18" s="236"/>
      <c r="F18" s="236"/>
      <c r="G18" s="236"/>
      <c r="H18" s="299">
        <v>45292</v>
      </c>
      <c r="I18" s="300"/>
      <c r="J18" s="9"/>
    </row>
    <row r="19" spans="1:12" ht="15" customHeight="1" x14ac:dyDescent="0.25">
      <c r="A19" s="45">
        <v>6</v>
      </c>
      <c r="B19" s="253" t="s">
        <v>128</v>
      </c>
      <c r="C19" s="254"/>
      <c r="D19" s="254"/>
      <c r="E19" s="254"/>
      <c r="F19" s="254"/>
      <c r="G19" s="255"/>
      <c r="H19" s="301">
        <v>21</v>
      </c>
      <c r="I19" s="302"/>
      <c r="J19" s="9"/>
    </row>
    <row r="20" spans="1:12" ht="15" customHeight="1" x14ac:dyDescent="0.25">
      <c r="A20" s="45">
        <v>7</v>
      </c>
      <c r="B20" s="253" t="s">
        <v>129</v>
      </c>
      <c r="C20" s="254"/>
      <c r="D20" s="254"/>
      <c r="E20" s="254"/>
      <c r="F20" s="254"/>
      <c r="G20" s="255"/>
      <c r="H20" s="301">
        <v>5.5</v>
      </c>
      <c r="I20" s="302"/>
      <c r="J20" s="9"/>
    </row>
    <row r="21" spans="1:12" ht="15" customHeight="1" x14ac:dyDescent="0.25">
      <c r="A21" s="242" t="s">
        <v>23</v>
      </c>
      <c r="B21" s="242"/>
      <c r="C21" s="242"/>
      <c r="D21" s="242"/>
      <c r="E21" s="242"/>
      <c r="F21" s="242"/>
      <c r="G21" s="242"/>
      <c r="H21" s="242"/>
      <c r="I21" s="242"/>
      <c r="J21" s="9"/>
    </row>
    <row r="22" spans="1:12" ht="15.75" customHeight="1" x14ac:dyDescent="0.25">
      <c r="A22" s="295" t="s">
        <v>24</v>
      </c>
      <c r="B22" s="295"/>
      <c r="C22" s="295"/>
      <c r="D22" s="295"/>
      <c r="E22" s="295"/>
      <c r="F22" s="295"/>
      <c r="G22" s="295"/>
      <c r="H22" s="295"/>
      <c r="I22" s="295"/>
      <c r="J22" s="9"/>
    </row>
    <row r="23" spans="1:12" s="6" customFormat="1" ht="28.5" customHeight="1" x14ac:dyDescent="0.25">
      <c r="A23" s="78">
        <v>1</v>
      </c>
      <c r="B23" s="241" t="s">
        <v>25</v>
      </c>
      <c r="C23" s="241"/>
      <c r="D23" s="241"/>
      <c r="E23" s="241"/>
      <c r="F23" s="241"/>
      <c r="G23" s="241"/>
      <c r="H23" s="78" t="s">
        <v>26</v>
      </c>
      <c r="I23" s="78" t="s">
        <v>27</v>
      </c>
      <c r="J23" s="9"/>
      <c r="L23" s="14"/>
    </row>
    <row r="24" spans="1:12" ht="15" customHeight="1" x14ac:dyDescent="0.25">
      <c r="A24" s="45" t="s">
        <v>2</v>
      </c>
      <c r="B24" s="236" t="s">
        <v>28</v>
      </c>
      <c r="C24" s="236"/>
      <c r="D24" s="236"/>
      <c r="E24" s="236"/>
      <c r="F24" s="236"/>
      <c r="G24" s="236"/>
      <c r="H24" s="84"/>
      <c r="I24" s="22">
        <v>3266.67</v>
      </c>
      <c r="J24" s="9"/>
    </row>
    <row r="25" spans="1:12" ht="15" customHeight="1" x14ac:dyDescent="0.25">
      <c r="A25" s="45" t="s">
        <v>4</v>
      </c>
      <c r="B25" s="236" t="s">
        <v>29</v>
      </c>
      <c r="C25" s="236"/>
      <c r="D25" s="236"/>
      <c r="E25" s="236"/>
      <c r="F25" s="236"/>
      <c r="G25" s="236"/>
      <c r="H25" s="16">
        <v>0.3</v>
      </c>
      <c r="I25" s="22">
        <f>H25*I24</f>
        <v>980.00099999999998</v>
      </c>
      <c r="J25" s="9"/>
    </row>
    <row r="26" spans="1:12" ht="15" customHeight="1" x14ac:dyDescent="0.25">
      <c r="A26" s="45" t="s">
        <v>6</v>
      </c>
      <c r="B26" s="236" t="s">
        <v>30</v>
      </c>
      <c r="C26" s="236"/>
      <c r="D26" s="236"/>
      <c r="E26" s="236"/>
      <c r="F26" s="236"/>
      <c r="G26" s="236"/>
      <c r="H26" s="84"/>
      <c r="I26" s="22"/>
      <c r="J26" s="9"/>
    </row>
    <row r="27" spans="1:12" ht="15" customHeight="1" x14ac:dyDescent="0.25">
      <c r="A27" s="45" t="s">
        <v>8</v>
      </c>
      <c r="B27" s="236" t="s">
        <v>31</v>
      </c>
      <c r="C27" s="236"/>
      <c r="D27" s="236"/>
      <c r="E27" s="236"/>
      <c r="F27" s="236"/>
      <c r="G27" s="236"/>
      <c r="H27" s="16"/>
      <c r="I27" s="22"/>
      <c r="J27" s="9"/>
    </row>
    <row r="28" spans="1:12" ht="15" customHeight="1" x14ac:dyDescent="0.25">
      <c r="A28" s="45" t="s">
        <v>32</v>
      </c>
      <c r="B28" s="236" t="s">
        <v>33</v>
      </c>
      <c r="C28" s="236"/>
      <c r="D28" s="236"/>
      <c r="E28" s="236"/>
      <c r="F28" s="236"/>
      <c r="G28" s="236"/>
      <c r="H28" s="16"/>
      <c r="I28" s="22"/>
      <c r="J28" s="9"/>
    </row>
    <row r="29" spans="1:12" ht="15" customHeight="1" x14ac:dyDescent="0.25">
      <c r="A29" s="45" t="s">
        <v>34</v>
      </c>
      <c r="B29" s="236" t="s">
        <v>35</v>
      </c>
      <c r="C29" s="236"/>
      <c r="D29" s="236"/>
      <c r="E29" s="236"/>
      <c r="F29" s="236"/>
      <c r="G29" s="236"/>
      <c r="H29" s="84"/>
      <c r="I29" s="22"/>
      <c r="J29" s="9"/>
      <c r="K29" s="17"/>
    </row>
    <row r="30" spans="1:12" x14ac:dyDescent="0.25">
      <c r="A30" s="240" t="s">
        <v>36</v>
      </c>
      <c r="B30" s="240"/>
      <c r="C30" s="240"/>
      <c r="D30" s="240"/>
      <c r="E30" s="240"/>
      <c r="F30" s="240"/>
      <c r="G30" s="240"/>
      <c r="H30" s="77"/>
      <c r="I30" s="109">
        <f>SUM(I24:I29)</f>
        <v>4246.6710000000003</v>
      </c>
      <c r="J30" s="10"/>
    </row>
    <row r="31" spans="1:12" ht="15" customHeight="1" x14ac:dyDescent="0.25">
      <c r="A31" s="242" t="s">
        <v>37</v>
      </c>
      <c r="B31" s="242"/>
      <c r="C31" s="242"/>
      <c r="D31" s="242"/>
      <c r="E31" s="242"/>
      <c r="F31" s="242"/>
      <c r="G31" s="242"/>
      <c r="H31" s="242"/>
      <c r="I31" s="242"/>
      <c r="J31" s="9"/>
    </row>
    <row r="32" spans="1:12" ht="15.75" customHeight="1" x14ac:dyDescent="0.25">
      <c r="A32" s="242" t="s">
        <v>38</v>
      </c>
      <c r="B32" s="242"/>
      <c r="C32" s="242"/>
      <c r="D32" s="242"/>
      <c r="E32" s="242"/>
      <c r="F32" s="242"/>
      <c r="G32" s="242"/>
      <c r="H32" s="242"/>
      <c r="I32" s="242"/>
      <c r="J32" s="9"/>
    </row>
    <row r="33" spans="1:16" s="6" customFormat="1" ht="28.5" customHeight="1" x14ac:dyDescent="0.25">
      <c r="A33" s="78" t="s">
        <v>39</v>
      </c>
      <c r="B33" s="241" t="s">
        <v>40</v>
      </c>
      <c r="C33" s="241"/>
      <c r="D33" s="241"/>
      <c r="E33" s="241"/>
      <c r="F33" s="241"/>
      <c r="G33" s="241"/>
      <c r="H33" s="78" t="s">
        <v>26</v>
      </c>
      <c r="I33" s="78" t="s">
        <v>27</v>
      </c>
      <c r="J33" s="9"/>
      <c r="L33" s="14"/>
    </row>
    <row r="34" spans="1:16" ht="15" customHeight="1" x14ac:dyDescent="0.25">
      <c r="A34" s="45" t="s">
        <v>2</v>
      </c>
      <c r="B34" s="236" t="s">
        <v>41</v>
      </c>
      <c r="C34" s="236"/>
      <c r="D34" s="236"/>
      <c r="E34" s="236"/>
      <c r="F34" s="236"/>
      <c r="G34" s="236"/>
      <c r="H34" s="19">
        <v>8.3299999999999999E-2</v>
      </c>
      <c r="I34" s="22">
        <f>I30*H34</f>
        <v>353.74769430000003</v>
      </c>
      <c r="J34" s="40">
        <v>9.0749999999999997E-2</v>
      </c>
    </row>
    <row r="35" spans="1:16" ht="15" customHeight="1" x14ac:dyDescent="0.25">
      <c r="A35" s="45" t="s">
        <v>4</v>
      </c>
      <c r="B35" s="236" t="s">
        <v>42</v>
      </c>
      <c r="C35" s="236"/>
      <c r="D35" s="236"/>
      <c r="E35" s="236"/>
      <c r="F35" s="236"/>
      <c r="G35" s="236"/>
      <c r="H35" s="19">
        <v>0.121</v>
      </c>
      <c r="I35" s="22">
        <f>I30*H35</f>
        <v>513.84719100000007</v>
      </c>
      <c r="J35" s="41">
        <f>9.075%/3</f>
        <v>3.0249999999999999E-2</v>
      </c>
      <c r="K35" s="20">
        <f>8.33%+J35</f>
        <v>0.11355</v>
      </c>
    </row>
    <row r="36" spans="1:16" x14ac:dyDescent="0.25">
      <c r="A36" s="240" t="s">
        <v>36</v>
      </c>
      <c r="B36" s="240"/>
      <c r="C36" s="240"/>
      <c r="D36" s="240"/>
      <c r="E36" s="240"/>
      <c r="F36" s="240"/>
      <c r="G36" s="240"/>
      <c r="H36" s="49">
        <f>SUM(H34:H35)</f>
        <v>0.20429999999999998</v>
      </c>
      <c r="I36" s="109">
        <f>SUM(I34:I35)</f>
        <v>867.5948853000001</v>
      </c>
      <c r="J36" s="20">
        <f>J34+J35</f>
        <v>0.121</v>
      </c>
      <c r="K36" s="21"/>
    </row>
    <row r="37" spans="1:16" ht="28.5" customHeight="1" x14ac:dyDescent="0.25">
      <c r="A37" s="295" t="s">
        <v>43</v>
      </c>
      <c r="B37" s="295"/>
      <c r="C37" s="295"/>
      <c r="D37" s="295"/>
      <c r="E37" s="295"/>
      <c r="F37" s="295"/>
      <c r="G37" s="295"/>
      <c r="H37" s="295"/>
      <c r="I37" s="295"/>
      <c r="J37" s="9"/>
    </row>
    <row r="38" spans="1:16" s="6" customFormat="1" ht="28.5" customHeight="1" x14ac:dyDescent="0.25">
      <c r="A38" s="78" t="s">
        <v>44</v>
      </c>
      <c r="B38" s="241" t="s">
        <v>45</v>
      </c>
      <c r="C38" s="241"/>
      <c r="D38" s="241"/>
      <c r="E38" s="241"/>
      <c r="F38" s="241"/>
      <c r="G38" s="241"/>
      <c r="H38" s="78" t="s">
        <v>46</v>
      </c>
      <c r="I38" s="78" t="s">
        <v>27</v>
      </c>
      <c r="J38" s="9"/>
      <c r="L38" s="14"/>
    </row>
    <row r="39" spans="1:16" x14ac:dyDescent="0.25">
      <c r="A39" s="45" t="s">
        <v>2</v>
      </c>
      <c r="B39" s="236" t="s">
        <v>47</v>
      </c>
      <c r="C39" s="236"/>
      <c r="D39" s="236"/>
      <c r="E39" s="236"/>
      <c r="F39" s="236"/>
      <c r="G39" s="236"/>
      <c r="H39" s="19">
        <v>0.2</v>
      </c>
      <c r="I39" s="15">
        <f>ROUND((I30+I36)*H39,2)</f>
        <v>1022.85</v>
      </c>
      <c r="J39" s="9"/>
      <c r="P39" s="20"/>
    </row>
    <row r="40" spans="1:16" ht="15" customHeight="1" x14ac:dyDescent="0.25">
      <c r="A40" s="45" t="s">
        <v>4</v>
      </c>
      <c r="B40" s="236" t="s">
        <v>48</v>
      </c>
      <c r="C40" s="236"/>
      <c r="D40" s="236"/>
      <c r="E40" s="236"/>
      <c r="F40" s="236"/>
      <c r="G40" s="236"/>
      <c r="H40" s="19">
        <v>2.5000000000000001E-2</v>
      </c>
      <c r="I40" s="15">
        <f>ROUND((I30+I36)*H40,2)</f>
        <v>127.86</v>
      </c>
      <c r="J40" s="9"/>
    </row>
    <row r="41" spans="1:16" ht="15" customHeight="1" x14ac:dyDescent="0.25">
      <c r="A41" s="45" t="s">
        <v>6</v>
      </c>
      <c r="B41" s="236" t="s">
        <v>49</v>
      </c>
      <c r="C41" s="236"/>
      <c r="D41" s="236"/>
      <c r="E41" s="236"/>
      <c r="F41" s="236"/>
      <c r="G41" s="236"/>
      <c r="H41" s="44">
        <v>0.03</v>
      </c>
      <c r="I41" s="15">
        <f>ROUND((I30+I36)*H41,2)</f>
        <v>153.43</v>
      </c>
      <c r="J41" s="9"/>
    </row>
    <row r="42" spans="1:16" ht="15" customHeight="1" x14ac:dyDescent="0.25">
      <c r="A42" s="45" t="s">
        <v>8</v>
      </c>
      <c r="B42" s="236" t="s">
        <v>50</v>
      </c>
      <c r="C42" s="236"/>
      <c r="D42" s="236"/>
      <c r="E42" s="236"/>
      <c r="F42" s="236"/>
      <c r="G42" s="236"/>
      <c r="H42" s="19">
        <v>1.4999999999999999E-2</v>
      </c>
      <c r="I42" s="15">
        <f>ROUND((I30+I36)*H42,2)</f>
        <v>76.709999999999994</v>
      </c>
      <c r="J42" s="9"/>
    </row>
    <row r="43" spans="1:16" ht="15" customHeight="1" x14ac:dyDescent="0.25">
      <c r="A43" s="45" t="s">
        <v>32</v>
      </c>
      <c r="B43" s="236" t="s">
        <v>51</v>
      </c>
      <c r="C43" s="236"/>
      <c r="D43" s="236"/>
      <c r="E43" s="236"/>
      <c r="F43" s="236"/>
      <c r="G43" s="236"/>
      <c r="H43" s="19">
        <v>0.01</v>
      </c>
      <c r="I43" s="15">
        <f>ROUND((I30+I36)*H43,2)</f>
        <v>51.14</v>
      </c>
      <c r="J43" s="9"/>
    </row>
    <row r="44" spans="1:16" x14ac:dyDescent="0.25">
      <c r="A44" s="45" t="s">
        <v>34</v>
      </c>
      <c r="B44" s="236" t="s">
        <v>52</v>
      </c>
      <c r="C44" s="236"/>
      <c r="D44" s="236"/>
      <c r="E44" s="236"/>
      <c r="F44" s="236"/>
      <c r="G44" s="236"/>
      <c r="H44" s="19">
        <v>6.0000000000000001E-3</v>
      </c>
      <c r="I44" s="15">
        <f>ROUND((I30+I36)*H44,2)</f>
        <v>30.69</v>
      </c>
      <c r="J44" s="9"/>
    </row>
    <row r="45" spans="1:16" x14ac:dyDescent="0.25">
      <c r="A45" s="45" t="s">
        <v>53</v>
      </c>
      <c r="B45" s="236" t="s">
        <v>54</v>
      </c>
      <c r="C45" s="236"/>
      <c r="D45" s="236"/>
      <c r="E45" s="236"/>
      <c r="F45" s="236"/>
      <c r="G45" s="236"/>
      <c r="H45" s="19">
        <v>2E-3</v>
      </c>
      <c r="I45" s="15">
        <f>ROUND((I30+I36)*H45,2)</f>
        <v>10.23</v>
      </c>
      <c r="J45" s="9"/>
    </row>
    <row r="46" spans="1:16" x14ac:dyDescent="0.25">
      <c r="A46" s="45" t="s">
        <v>55</v>
      </c>
      <c r="B46" s="236" t="s">
        <v>56</v>
      </c>
      <c r="C46" s="236"/>
      <c r="D46" s="236"/>
      <c r="E46" s="236"/>
      <c r="F46" s="236"/>
      <c r="G46" s="236"/>
      <c r="H46" s="19">
        <v>0.08</v>
      </c>
      <c r="I46" s="15">
        <f>ROUND((I30+I36)*H46,2)</f>
        <v>409.14</v>
      </c>
      <c r="J46" s="9"/>
    </row>
    <row r="47" spans="1:16" x14ac:dyDescent="0.25">
      <c r="A47" s="240" t="s">
        <v>36</v>
      </c>
      <c r="B47" s="240"/>
      <c r="C47" s="240"/>
      <c r="D47" s="240"/>
      <c r="E47" s="240"/>
      <c r="F47" s="240"/>
      <c r="G47" s="240"/>
      <c r="H47" s="49">
        <f>SUM(H39:H46)</f>
        <v>0.36800000000000005</v>
      </c>
      <c r="I47" s="48">
        <f>SUM(I39:I46)</f>
        <v>1882.0500000000002</v>
      </c>
      <c r="J47" s="9"/>
    </row>
    <row r="48" spans="1:16" ht="15.75" customHeight="1" x14ac:dyDescent="0.25">
      <c r="A48" s="242" t="s">
        <v>57</v>
      </c>
      <c r="B48" s="242"/>
      <c r="C48" s="242"/>
      <c r="D48" s="242"/>
      <c r="E48" s="242"/>
      <c r="F48" s="242"/>
      <c r="G48" s="242"/>
      <c r="H48" s="242"/>
      <c r="I48" s="242"/>
      <c r="J48" s="9"/>
    </row>
    <row r="49" spans="1:23" ht="28.5" customHeight="1" x14ac:dyDescent="0.25">
      <c r="A49" s="78" t="s">
        <v>58</v>
      </c>
      <c r="B49" s="241" t="s">
        <v>59</v>
      </c>
      <c r="C49" s="241"/>
      <c r="D49" s="241"/>
      <c r="E49" s="241"/>
      <c r="F49" s="241"/>
      <c r="G49" s="241"/>
      <c r="H49" s="78" t="s">
        <v>26</v>
      </c>
      <c r="I49" s="78" t="s">
        <v>27</v>
      </c>
      <c r="J49" s="9"/>
    </row>
    <row r="50" spans="1:23" ht="15" customHeight="1" x14ac:dyDescent="0.25">
      <c r="A50" s="45" t="s">
        <v>2</v>
      </c>
      <c r="B50" s="236" t="s">
        <v>60</v>
      </c>
      <c r="C50" s="236"/>
      <c r="D50" s="236"/>
      <c r="E50" s="236"/>
      <c r="F50" s="236"/>
      <c r="G50" s="236"/>
      <c r="H50" s="19"/>
      <c r="I50" s="22">
        <f>(H20*2)*15</f>
        <v>165</v>
      </c>
      <c r="J50" s="23"/>
      <c r="S50" s="17"/>
    </row>
    <row r="51" spans="1:23" ht="15" customHeight="1" x14ac:dyDescent="0.25">
      <c r="A51" s="45" t="s">
        <v>61</v>
      </c>
      <c r="B51" s="236" t="s">
        <v>130</v>
      </c>
      <c r="C51" s="236"/>
      <c r="D51" s="236"/>
      <c r="E51" s="236"/>
      <c r="F51" s="236"/>
      <c r="G51" s="236"/>
      <c r="H51" s="19">
        <v>0.06</v>
      </c>
      <c r="I51" s="22">
        <f>-H51*I24</f>
        <v>-196.00020000000001</v>
      </c>
      <c r="J51" s="42"/>
      <c r="R51" s="17"/>
      <c r="S51" s="17"/>
    </row>
    <row r="52" spans="1:23" ht="15" customHeight="1" x14ac:dyDescent="0.25">
      <c r="A52" s="45" t="s">
        <v>4</v>
      </c>
      <c r="B52" s="236" t="s">
        <v>62</v>
      </c>
      <c r="C52" s="236"/>
      <c r="D52" s="236"/>
      <c r="E52" s="236"/>
      <c r="F52" s="236"/>
      <c r="G52" s="236"/>
      <c r="H52" s="7">
        <v>47.37</v>
      </c>
      <c r="I52" s="22">
        <f>(H52*15)*0.98</f>
        <v>696.33899999999994</v>
      </c>
      <c r="J52" s="23"/>
      <c r="S52" s="73"/>
      <c r="T52" s="73"/>
      <c r="V52" s="73"/>
    </row>
    <row r="53" spans="1:23" ht="15" customHeight="1" x14ac:dyDescent="0.25">
      <c r="A53" s="45" t="s">
        <v>63</v>
      </c>
      <c r="B53" s="236" t="s">
        <v>64</v>
      </c>
      <c r="C53" s="236"/>
      <c r="D53" s="236"/>
      <c r="E53" s="236"/>
      <c r="F53" s="236"/>
      <c r="G53" s="236"/>
      <c r="H53" s="3"/>
      <c r="I53" s="22">
        <f>I52*-2%</f>
        <v>-13.926779999999999</v>
      </c>
      <c r="J53" s="42"/>
      <c r="K53" s="24"/>
      <c r="S53" s="17"/>
      <c r="T53" s="17"/>
    </row>
    <row r="54" spans="1:23" ht="15" customHeight="1" x14ac:dyDescent="0.25">
      <c r="A54" s="45" t="s">
        <v>6</v>
      </c>
      <c r="B54" s="236" t="s">
        <v>65</v>
      </c>
      <c r="C54" s="236"/>
      <c r="D54" s="236"/>
      <c r="E54" s="236"/>
      <c r="F54" s="236"/>
      <c r="G54" s="236"/>
      <c r="H54" s="84"/>
      <c r="I54" s="22"/>
      <c r="J54" s="43"/>
      <c r="S54" s="17"/>
      <c r="T54" s="54"/>
    </row>
    <row r="55" spans="1:23" ht="15" customHeight="1" x14ac:dyDescent="0.25">
      <c r="A55" s="45" t="s">
        <v>8</v>
      </c>
      <c r="B55" s="292" t="s">
        <v>253</v>
      </c>
      <c r="C55" s="293"/>
      <c r="D55" s="293"/>
      <c r="E55" s="293"/>
      <c r="F55" s="293"/>
      <c r="G55" s="294"/>
      <c r="H55" s="84"/>
      <c r="I55" s="146">
        <v>164.05</v>
      </c>
      <c r="J55" s="43"/>
      <c r="S55" s="17"/>
      <c r="T55" s="54"/>
    </row>
    <row r="56" spans="1:23" x14ac:dyDescent="0.25">
      <c r="A56" s="45" t="s">
        <v>32</v>
      </c>
      <c r="B56" s="253" t="s">
        <v>66</v>
      </c>
      <c r="C56" s="254"/>
      <c r="D56" s="254"/>
      <c r="E56" s="254"/>
      <c r="F56" s="254"/>
      <c r="G56" s="255"/>
      <c r="H56" s="84"/>
      <c r="I56" s="22">
        <v>10.83</v>
      </c>
      <c r="J56" s="9"/>
      <c r="V56" s="17"/>
    </row>
    <row r="57" spans="1:23" x14ac:dyDescent="0.25">
      <c r="A57" s="45" t="s">
        <v>34</v>
      </c>
      <c r="B57" s="253" t="s">
        <v>67</v>
      </c>
      <c r="C57" s="254"/>
      <c r="D57" s="254"/>
      <c r="E57" s="254"/>
      <c r="F57" s="254"/>
      <c r="G57" s="255"/>
      <c r="H57" s="84"/>
      <c r="I57" s="22">
        <v>18.170000000000002</v>
      </c>
      <c r="J57" s="9"/>
    </row>
    <row r="58" spans="1:23" x14ac:dyDescent="0.25">
      <c r="A58" s="240" t="s">
        <v>36</v>
      </c>
      <c r="B58" s="240"/>
      <c r="C58" s="240"/>
      <c r="D58" s="240"/>
      <c r="E58" s="240"/>
      <c r="F58" s="240"/>
      <c r="G58" s="240"/>
      <c r="H58" s="49"/>
      <c r="I58" s="109">
        <f>SUM(I50:I57)</f>
        <v>844.46201999999994</v>
      </c>
      <c r="J58" s="10"/>
    </row>
    <row r="59" spans="1:23" ht="16.5" customHeight="1" x14ac:dyDescent="0.25">
      <c r="A59" s="242" t="s">
        <v>69</v>
      </c>
      <c r="B59" s="242"/>
      <c r="C59" s="242"/>
      <c r="D59" s="242"/>
      <c r="E59" s="242"/>
      <c r="F59" s="242"/>
      <c r="G59" s="242"/>
      <c r="H59" s="242"/>
      <c r="I59" s="242"/>
      <c r="J59" s="9"/>
    </row>
    <row r="60" spans="1:23" ht="28.5" customHeight="1" x14ac:dyDescent="0.25">
      <c r="A60" s="78">
        <v>2</v>
      </c>
      <c r="B60" s="241" t="s">
        <v>70</v>
      </c>
      <c r="C60" s="241"/>
      <c r="D60" s="241"/>
      <c r="E60" s="241"/>
      <c r="F60" s="241"/>
      <c r="G60" s="241"/>
      <c r="H60" s="78" t="s">
        <v>46</v>
      </c>
      <c r="I60" s="46" t="s">
        <v>27</v>
      </c>
      <c r="J60" s="9"/>
      <c r="T60" s="72"/>
    </row>
    <row r="61" spans="1:23" ht="15" customHeight="1" x14ac:dyDescent="0.25">
      <c r="A61" s="45" t="s">
        <v>39</v>
      </c>
      <c r="B61" s="236" t="s">
        <v>40</v>
      </c>
      <c r="C61" s="236"/>
      <c r="D61" s="236"/>
      <c r="E61" s="236"/>
      <c r="F61" s="236"/>
      <c r="G61" s="236"/>
      <c r="H61" s="19">
        <f>H36</f>
        <v>0.20429999999999998</v>
      </c>
      <c r="I61" s="15">
        <f>I36</f>
        <v>867.5948853000001</v>
      </c>
      <c r="J61" s="9"/>
      <c r="P61" s="6"/>
      <c r="Q61" s="291"/>
      <c r="R61" s="291"/>
      <c r="S61" s="291"/>
      <c r="T61" s="291"/>
      <c r="U61" s="291"/>
      <c r="V61" s="291"/>
      <c r="W61" s="26"/>
    </row>
    <row r="62" spans="1:23" ht="15" customHeight="1" x14ac:dyDescent="0.25">
      <c r="A62" s="45" t="s">
        <v>44</v>
      </c>
      <c r="B62" s="236" t="s">
        <v>71</v>
      </c>
      <c r="C62" s="236"/>
      <c r="D62" s="236"/>
      <c r="E62" s="236"/>
      <c r="F62" s="236"/>
      <c r="G62" s="236"/>
      <c r="H62" s="19">
        <f>H47</f>
        <v>0.36800000000000005</v>
      </c>
      <c r="I62" s="15">
        <f>I47</f>
        <v>1882.0500000000002</v>
      </c>
      <c r="J62" s="23"/>
      <c r="P62" s="6"/>
      <c r="Q62" s="287"/>
      <c r="R62" s="287"/>
      <c r="S62" s="287"/>
      <c r="T62" s="287"/>
      <c r="U62" s="287"/>
      <c r="V62" s="287"/>
      <c r="W62" s="26"/>
    </row>
    <row r="63" spans="1:23" x14ac:dyDescent="0.25">
      <c r="A63" s="45" t="s">
        <v>58</v>
      </c>
      <c r="B63" s="236" t="s">
        <v>59</v>
      </c>
      <c r="C63" s="236"/>
      <c r="D63" s="236"/>
      <c r="E63" s="236"/>
      <c r="F63" s="236"/>
      <c r="G63" s="236"/>
      <c r="H63" s="84"/>
      <c r="I63" s="15">
        <f>I58</f>
        <v>844.46201999999994</v>
      </c>
      <c r="J63" s="9"/>
      <c r="P63" s="6"/>
      <c r="Q63" s="287"/>
      <c r="R63" s="287"/>
      <c r="S63" s="287"/>
      <c r="T63" s="287"/>
      <c r="U63" s="287"/>
      <c r="V63" s="287"/>
      <c r="W63" s="26"/>
    </row>
    <row r="64" spans="1:23" ht="15.75" customHeight="1" x14ac:dyDescent="0.25">
      <c r="A64" s="240" t="s">
        <v>36</v>
      </c>
      <c r="B64" s="240"/>
      <c r="C64" s="240"/>
      <c r="D64" s="240"/>
      <c r="E64" s="240"/>
      <c r="F64" s="240"/>
      <c r="G64" s="240"/>
      <c r="H64" s="49"/>
      <c r="I64" s="48">
        <f>SUM(I61:I63)</f>
        <v>3594.1069053000001</v>
      </c>
      <c r="J64" s="10"/>
      <c r="P64" s="6"/>
      <c r="Q64" s="290"/>
      <c r="R64" s="290"/>
      <c r="S64" s="290"/>
      <c r="T64" s="290"/>
      <c r="U64" s="290"/>
      <c r="V64" s="290"/>
      <c r="W64" s="26"/>
    </row>
    <row r="65" spans="1:24" s="6" customFormat="1" ht="16.5" customHeight="1" x14ac:dyDescent="0.25">
      <c r="A65" s="242" t="s">
        <v>72</v>
      </c>
      <c r="B65" s="242"/>
      <c r="C65" s="242"/>
      <c r="D65" s="242"/>
      <c r="E65" s="242"/>
      <c r="F65" s="242"/>
      <c r="G65" s="242"/>
      <c r="H65" s="242"/>
      <c r="I65" s="242"/>
      <c r="J65" s="9"/>
      <c r="L65" s="14"/>
      <c r="Q65" s="287"/>
      <c r="R65" s="287"/>
      <c r="S65" s="287"/>
      <c r="T65" s="287"/>
      <c r="U65" s="287"/>
      <c r="V65" s="287"/>
      <c r="W65" s="26"/>
    </row>
    <row r="66" spans="1:24" ht="28.5" customHeight="1" x14ac:dyDescent="0.25">
      <c r="A66" s="78">
        <v>3</v>
      </c>
      <c r="B66" s="241" t="s">
        <v>73</v>
      </c>
      <c r="C66" s="241"/>
      <c r="D66" s="241"/>
      <c r="E66" s="241"/>
      <c r="F66" s="241"/>
      <c r="G66" s="241"/>
      <c r="H66" s="78" t="s">
        <v>46</v>
      </c>
      <c r="I66" s="78" t="s">
        <v>27</v>
      </c>
      <c r="J66" s="9"/>
      <c r="K66" s="27">
        <v>3</v>
      </c>
      <c r="L66" s="288" t="s">
        <v>74</v>
      </c>
      <c r="M66" s="288"/>
      <c r="N66" s="288"/>
      <c r="O66" s="38" t="s">
        <v>75</v>
      </c>
      <c r="P66" s="289"/>
      <c r="Q66" s="289"/>
      <c r="R66" s="289"/>
      <c r="S66" s="289"/>
      <c r="T66" s="289"/>
      <c r="U66" s="289"/>
      <c r="V66" s="289"/>
      <c r="W66" s="28"/>
    </row>
    <row r="67" spans="1:24" ht="15" customHeight="1" x14ac:dyDescent="0.25">
      <c r="A67" s="45" t="s">
        <v>2</v>
      </c>
      <c r="B67" s="236" t="s">
        <v>76</v>
      </c>
      <c r="C67" s="236"/>
      <c r="D67" s="236"/>
      <c r="E67" s="236"/>
      <c r="F67" s="236"/>
      <c r="G67" s="236"/>
      <c r="H67" s="19">
        <v>4.5999999999999999E-3</v>
      </c>
      <c r="I67" s="15">
        <f>$I$30*H67</f>
        <v>19.534686600000001</v>
      </c>
      <c r="J67" s="56">
        <f>(5.55%) * (1/12)</f>
        <v>4.6249999999999998E-3</v>
      </c>
      <c r="K67" s="29" t="s">
        <v>2</v>
      </c>
      <c r="L67" s="286" t="s">
        <v>77</v>
      </c>
      <c r="M67" s="286"/>
      <c r="N67" s="286"/>
      <c r="O67" s="30">
        <f>(1/12)*0.0555</f>
        <v>4.6249999999999998E-3</v>
      </c>
      <c r="P67" s="58">
        <f>J67*100</f>
        <v>0.46249999999999997</v>
      </c>
    </row>
    <row r="68" spans="1:24" ht="15" customHeight="1" x14ac:dyDescent="0.25">
      <c r="A68" s="45" t="s">
        <v>4</v>
      </c>
      <c r="B68" s="236" t="s">
        <v>78</v>
      </c>
      <c r="C68" s="236"/>
      <c r="D68" s="236"/>
      <c r="E68" s="236"/>
      <c r="F68" s="236"/>
      <c r="G68" s="236"/>
      <c r="H68" s="19">
        <f>H46*H67</f>
        <v>3.68E-4</v>
      </c>
      <c r="I68" s="15">
        <f>$I$30*H68</f>
        <v>1.5627749280000001</v>
      </c>
      <c r="J68" s="39"/>
      <c r="K68" s="29" t="s">
        <v>4</v>
      </c>
      <c r="L68" s="286" t="s">
        <v>79</v>
      </c>
      <c r="M68" s="286"/>
      <c r="N68" s="286"/>
      <c r="O68" s="30">
        <v>4.0000000000000002E-4</v>
      </c>
      <c r="P68" s="62"/>
    </row>
    <row r="69" spans="1:24" ht="15" customHeight="1" x14ac:dyDescent="0.25">
      <c r="A69" s="45" t="s">
        <v>6</v>
      </c>
      <c r="B69" s="253" t="s">
        <v>80</v>
      </c>
      <c r="C69" s="254"/>
      <c r="D69" s="254"/>
      <c r="E69" s="254"/>
      <c r="F69" s="254"/>
      <c r="G69" s="255"/>
      <c r="H69" s="19">
        <v>3.5000000000000003E-2</v>
      </c>
      <c r="I69" s="15">
        <f>$I$30*H69</f>
        <v>148.63348500000004</v>
      </c>
      <c r="J69" s="57">
        <f>0.08*(0.4)*0.9*(1+0.0833+0.09075+0.03025)</f>
        <v>3.4683840000000001E-2</v>
      </c>
      <c r="K69" s="29"/>
      <c r="L69" s="83"/>
      <c r="M69" s="83"/>
      <c r="N69" s="83"/>
      <c r="O69" s="30"/>
      <c r="P69" s="58">
        <f>J69*100</f>
        <v>3.4683839999999999</v>
      </c>
    </row>
    <row r="70" spans="1:24" x14ac:dyDescent="0.25">
      <c r="A70" s="45" t="s">
        <v>8</v>
      </c>
      <c r="B70" s="236" t="s">
        <v>81</v>
      </c>
      <c r="C70" s="236"/>
      <c r="D70" s="236"/>
      <c r="E70" s="236"/>
      <c r="F70" s="236"/>
      <c r="G70" s="236"/>
      <c r="H70" s="19">
        <v>1.9400000000000001E-2</v>
      </c>
      <c r="I70" s="15">
        <f>$I$30*H70</f>
        <v>82.385417400000009</v>
      </c>
      <c r="J70" s="56">
        <f>(1/30)*7/12</f>
        <v>1.9444444444444445E-2</v>
      </c>
      <c r="K70" s="29" t="s">
        <v>32</v>
      </c>
      <c r="L70" s="286" t="s">
        <v>82</v>
      </c>
      <c r="M70" s="286"/>
      <c r="N70" s="286"/>
      <c r="O70" s="30">
        <v>7.1000000000000004E-3</v>
      </c>
      <c r="P70" s="59">
        <f>J70*100</f>
        <v>1.9444444444444444</v>
      </c>
      <c r="V70" s="58"/>
      <c r="X70" s="61"/>
    </row>
    <row r="71" spans="1:24" ht="30" customHeight="1" x14ac:dyDescent="0.25">
      <c r="A71" s="45" t="s">
        <v>32</v>
      </c>
      <c r="B71" s="253" t="s">
        <v>83</v>
      </c>
      <c r="C71" s="254"/>
      <c r="D71" s="254"/>
      <c r="E71" s="254"/>
      <c r="F71" s="254"/>
      <c r="G71" s="255"/>
      <c r="H71" s="19">
        <f>H70*H47</f>
        <v>7.1392000000000009E-3</v>
      </c>
      <c r="I71" s="15">
        <f t="shared" ref="I71" si="0">$I$30*H71</f>
        <v>30.317833603200008</v>
      </c>
      <c r="J71" s="39"/>
      <c r="K71" s="29"/>
      <c r="L71" s="80"/>
      <c r="M71" s="81"/>
      <c r="N71" s="82"/>
      <c r="O71" s="30"/>
    </row>
    <row r="72" spans="1:24" s="31" customFormat="1" x14ac:dyDescent="0.25">
      <c r="A72" s="45" t="s">
        <v>34</v>
      </c>
      <c r="B72" s="236" t="s">
        <v>84</v>
      </c>
      <c r="C72" s="236"/>
      <c r="D72" s="236"/>
      <c r="E72" s="236"/>
      <c r="F72" s="236"/>
      <c r="G72" s="236"/>
      <c r="H72" s="19">
        <v>5.0000000000000001E-3</v>
      </c>
      <c r="I72" s="15">
        <f>$I$30*H72</f>
        <v>21.233355000000003</v>
      </c>
      <c r="J72" s="55">
        <f>(0.04*0.08)*H71</f>
        <v>2.2845440000000003E-5</v>
      </c>
      <c r="K72" s="29" t="s">
        <v>34</v>
      </c>
      <c r="L72" s="280" t="s">
        <v>85</v>
      </c>
      <c r="M72" s="281"/>
      <c r="N72" s="282"/>
      <c r="O72" s="30">
        <v>6.4999999999999997E-3</v>
      </c>
      <c r="P72" s="65"/>
      <c r="Q72" s="63"/>
      <c r="X72" s="64"/>
    </row>
    <row r="73" spans="1:24" ht="15" customHeight="1" x14ac:dyDescent="0.25">
      <c r="A73" s="240" t="s">
        <v>36</v>
      </c>
      <c r="B73" s="240"/>
      <c r="C73" s="240"/>
      <c r="D73" s="240"/>
      <c r="E73" s="240"/>
      <c r="F73" s="240"/>
      <c r="G73" s="240"/>
      <c r="H73" s="49">
        <f>SUM(H67:H72)</f>
        <v>7.1507200000000007E-2</v>
      </c>
      <c r="I73" s="48">
        <f>SUM(I67:I72)</f>
        <v>303.6675525312001</v>
      </c>
      <c r="J73" s="9"/>
      <c r="K73" s="283" t="s">
        <v>86</v>
      </c>
      <c r="L73" s="284"/>
      <c r="M73" s="284"/>
      <c r="N73" s="285"/>
      <c r="O73" s="32">
        <f>SUM(O67:O72)</f>
        <v>1.8624999999999999E-2</v>
      </c>
      <c r="P73" s="20"/>
      <c r="Q73" s="60"/>
    </row>
    <row r="74" spans="1:24" ht="15" customHeight="1" x14ac:dyDescent="0.25">
      <c r="A74" s="242" t="s">
        <v>87</v>
      </c>
      <c r="B74" s="242"/>
      <c r="C74" s="242"/>
      <c r="D74" s="242"/>
      <c r="E74" s="242"/>
      <c r="F74" s="242"/>
      <c r="G74" s="242"/>
      <c r="H74" s="242"/>
      <c r="I74" s="242"/>
      <c r="J74" s="9"/>
    </row>
    <row r="75" spans="1:24" ht="16.5" customHeight="1" x14ac:dyDescent="0.25">
      <c r="A75" s="242" t="s">
        <v>88</v>
      </c>
      <c r="B75" s="242"/>
      <c r="C75" s="242"/>
      <c r="D75" s="242"/>
      <c r="E75" s="242"/>
      <c r="F75" s="242"/>
      <c r="G75" s="242"/>
      <c r="H75" s="242"/>
      <c r="I75" s="242"/>
      <c r="J75" s="9"/>
    </row>
    <row r="76" spans="1:24" ht="28.5" customHeight="1" x14ac:dyDescent="0.25">
      <c r="A76" s="78">
        <v>4</v>
      </c>
      <c r="B76" s="241" t="s">
        <v>89</v>
      </c>
      <c r="C76" s="241"/>
      <c r="D76" s="241"/>
      <c r="E76" s="241"/>
      <c r="F76" s="241"/>
      <c r="G76" s="241"/>
      <c r="H76" s="78" t="s">
        <v>46</v>
      </c>
      <c r="I76" s="78" t="s">
        <v>27</v>
      </c>
      <c r="J76" s="9"/>
    </row>
    <row r="77" spans="1:24" ht="15" customHeight="1" x14ac:dyDescent="0.25">
      <c r="A77" s="45" t="s">
        <v>2</v>
      </c>
      <c r="B77" s="236" t="s">
        <v>90</v>
      </c>
      <c r="C77" s="236"/>
      <c r="D77" s="236"/>
      <c r="E77" s="236"/>
      <c r="F77" s="236"/>
      <c r="G77" s="236"/>
      <c r="H77" s="19">
        <v>1.7000000000000001E-2</v>
      </c>
      <c r="I77" s="15">
        <f>I30*H77</f>
        <v>72.193407000000008</v>
      </c>
      <c r="J77" s="9"/>
      <c r="K77" s="33" t="s">
        <v>2</v>
      </c>
      <c r="L77" s="277" t="s">
        <v>91</v>
      </c>
      <c r="M77" s="278"/>
      <c r="N77" s="279"/>
      <c r="O77" s="34">
        <f>1/11</f>
        <v>9.0909090909090912E-2</v>
      </c>
    </row>
    <row r="78" spans="1:24" ht="15" customHeight="1" x14ac:dyDescent="0.25">
      <c r="A78" s="45" t="s">
        <v>4</v>
      </c>
      <c r="B78" s="236" t="s">
        <v>92</v>
      </c>
      <c r="C78" s="236"/>
      <c r="D78" s="236"/>
      <c r="E78" s="236"/>
      <c r="F78" s="236"/>
      <c r="G78" s="236"/>
      <c r="H78" s="19">
        <v>1.6299999999999999E-2</v>
      </c>
      <c r="I78" s="15">
        <f>H78*I30</f>
        <v>69.220737299999996</v>
      </c>
      <c r="J78" s="9"/>
      <c r="K78" s="33" t="s">
        <v>4</v>
      </c>
      <c r="L78" s="277" t="s">
        <v>93</v>
      </c>
      <c r="M78" s="278"/>
      <c r="N78" s="279"/>
      <c r="O78" s="34">
        <f>5.96/365</f>
        <v>1.6328767123287673E-2</v>
      </c>
    </row>
    <row r="79" spans="1:24" ht="15" customHeight="1" x14ac:dyDescent="0.25">
      <c r="A79" s="45" t="s">
        <v>6</v>
      </c>
      <c r="B79" s="236" t="s">
        <v>94</v>
      </c>
      <c r="C79" s="236"/>
      <c r="D79" s="236"/>
      <c r="E79" s="236"/>
      <c r="F79" s="236"/>
      <c r="G79" s="236"/>
      <c r="H79" s="19">
        <v>2.0000000000000001E-4</v>
      </c>
      <c r="I79" s="15">
        <f>I30*H79</f>
        <v>0.84933420000000015</v>
      </c>
      <c r="J79" s="9"/>
      <c r="K79" s="33" t="s">
        <v>6</v>
      </c>
      <c r="L79" s="277" t="s">
        <v>95</v>
      </c>
      <c r="M79" s="278"/>
      <c r="N79" s="279"/>
      <c r="O79" s="34">
        <f>((5/30)/12)*0.015</f>
        <v>2.0833333333333332E-4</v>
      </c>
    </row>
    <row r="80" spans="1:24" ht="15" customHeight="1" x14ac:dyDescent="0.25">
      <c r="A80" s="45" t="s">
        <v>8</v>
      </c>
      <c r="B80" s="236" t="s">
        <v>96</v>
      </c>
      <c r="C80" s="236"/>
      <c r="D80" s="236"/>
      <c r="E80" s="236"/>
      <c r="F80" s="236"/>
      <c r="G80" s="236"/>
      <c r="H80" s="19">
        <f>(1/30/12*15)*8%</f>
        <v>3.333333333333334E-3</v>
      </c>
      <c r="I80" s="15">
        <f>I30*H80</f>
        <v>14.155570000000004</v>
      </c>
      <c r="J80" s="9"/>
      <c r="K80" s="33" t="s">
        <v>8</v>
      </c>
      <c r="L80" s="273" t="s">
        <v>97</v>
      </c>
      <c r="M80" s="273"/>
      <c r="N80" s="273"/>
      <c r="O80" s="34">
        <f>((15/30)/12)*0.08</f>
        <v>3.3333333333333331E-3</v>
      </c>
    </row>
    <row r="81" spans="1:15" ht="15" customHeight="1" x14ac:dyDescent="0.25">
      <c r="A81" s="45" t="s">
        <v>32</v>
      </c>
      <c r="B81" s="236" t="s">
        <v>98</v>
      </c>
      <c r="C81" s="236"/>
      <c r="D81" s="236"/>
      <c r="E81" s="236"/>
      <c r="F81" s="236"/>
      <c r="G81" s="236"/>
      <c r="H81" s="4">
        <v>5.5000000000000003E-4</v>
      </c>
      <c r="I81" s="15">
        <f>H81*I30</f>
        <v>2.3356690500000004</v>
      </c>
      <c r="J81" s="9"/>
      <c r="K81" s="33" t="s">
        <v>32</v>
      </c>
      <c r="L81" s="274" t="s">
        <v>99</v>
      </c>
      <c r="M81" s="275"/>
      <c r="N81" s="276"/>
      <c r="O81" s="34">
        <f>4/12/12*0.02</f>
        <v>5.5555555555555556E-4</v>
      </c>
    </row>
    <row r="82" spans="1:15" s="6" customFormat="1" ht="16.5" customHeight="1" x14ac:dyDescent="0.25">
      <c r="A82" s="45" t="s">
        <v>34</v>
      </c>
      <c r="B82" s="236" t="s">
        <v>140</v>
      </c>
      <c r="C82" s="236"/>
      <c r="D82" s="236"/>
      <c r="E82" s="236"/>
      <c r="F82" s="236"/>
      <c r="G82" s="236"/>
      <c r="H82" s="19">
        <v>0</v>
      </c>
      <c r="I82" s="15">
        <f>I30*H82</f>
        <v>0</v>
      </c>
      <c r="J82" s="9"/>
      <c r="K82" s="33" t="s">
        <v>34</v>
      </c>
      <c r="L82" s="277" t="s">
        <v>100</v>
      </c>
      <c r="M82" s="278"/>
      <c r="N82" s="279"/>
      <c r="O82" s="34">
        <v>0</v>
      </c>
    </row>
    <row r="83" spans="1:15" ht="15.75" customHeight="1" x14ac:dyDescent="0.25">
      <c r="A83" s="240" t="s">
        <v>36</v>
      </c>
      <c r="B83" s="240"/>
      <c r="C83" s="240"/>
      <c r="D83" s="240"/>
      <c r="E83" s="240"/>
      <c r="F83" s="240"/>
      <c r="G83" s="240"/>
      <c r="H83" s="49">
        <f>SUM(H77:H82)</f>
        <v>3.7383333333333331E-2</v>
      </c>
      <c r="I83" s="48">
        <f>SUM(I77:I82)</f>
        <v>158.75471755000001</v>
      </c>
      <c r="J83" s="9"/>
    </row>
    <row r="84" spans="1:15" ht="15.75" customHeight="1" x14ac:dyDescent="0.25">
      <c r="A84" s="266" t="s">
        <v>133</v>
      </c>
      <c r="B84" s="267"/>
      <c r="C84" s="267"/>
      <c r="D84" s="267"/>
      <c r="E84" s="267"/>
      <c r="F84" s="267"/>
      <c r="G84" s="267"/>
      <c r="H84" s="267"/>
      <c r="I84" s="268"/>
      <c r="J84" s="9"/>
    </row>
    <row r="85" spans="1:15" ht="28.5" customHeight="1" x14ac:dyDescent="0.25">
      <c r="A85" s="77">
        <v>4</v>
      </c>
      <c r="B85" s="261" t="s">
        <v>136</v>
      </c>
      <c r="C85" s="262"/>
      <c r="D85" s="262"/>
      <c r="E85" s="262"/>
      <c r="F85" s="262"/>
      <c r="G85" s="263"/>
      <c r="H85" s="269" t="s">
        <v>27</v>
      </c>
      <c r="I85" s="270"/>
      <c r="J85" s="9"/>
    </row>
    <row r="86" spans="1:15" ht="15.75" customHeight="1" x14ac:dyDescent="0.25">
      <c r="A86" s="77" t="s">
        <v>134</v>
      </c>
      <c r="B86" s="256" t="s">
        <v>137</v>
      </c>
      <c r="C86" s="257"/>
      <c r="D86" s="257"/>
      <c r="E86" s="257"/>
      <c r="F86" s="257"/>
      <c r="G86" s="258"/>
      <c r="H86" s="271">
        <f>I83</f>
        <v>158.75471755000001</v>
      </c>
      <c r="I86" s="272"/>
      <c r="J86" s="9"/>
    </row>
    <row r="87" spans="1:15" ht="15.75" customHeight="1" x14ac:dyDescent="0.25">
      <c r="A87" s="77" t="s">
        <v>135</v>
      </c>
      <c r="B87" s="256" t="s">
        <v>138</v>
      </c>
      <c r="C87" s="257"/>
      <c r="D87" s="257"/>
      <c r="E87" s="257"/>
      <c r="F87" s="257"/>
      <c r="G87" s="258"/>
      <c r="H87" s="259"/>
      <c r="I87" s="260"/>
      <c r="J87" s="9"/>
    </row>
    <row r="88" spans="1:15" ht="15.75" customHeight="1" x14ac:dyDescent="0.25">
      <c r="A88" s="261" t="s">
        <v>36</v>
      </c>
      <c r="B88" s="262"/>
      <c r="C88" s="262"/>
      <c r="D88" s="262"/>
      <c r="E88" s="262"/>
      <c r="F88" s="262"/>
      <c r="G88" s="263"/>
      <c r="H88" s="264">
        <f>SUM(H86+H87)</f>
        <v>158.75471755000001</v>
      </c>
      <c r="I88" s="265"/>
      <c r="J88" s="9"/>
    </row>
    <row r="89" spans="1:15" ht="15" customHeight="1" x14ac:dyDescent="0.25">
      <c r="A89" s="242" t="s">
        <v>131</v>
      </c>
      <c r="B89" s="242"/>
      <c r="C89" s="242"/>
      <c r="D89" s="242"/>
      <c r="E89" s="242"/>
      <c r="F89" s="242"/>
      <c r="G89" s="242"/>
      <c r="H89" s="242"/>
      <c r="I89" s="35"/>
      <c r="J89" s="9"/>
    </row>
    <row r="90" spans="1:15" ht="28.5" customHeight="1" x14ac:dyDescent="0.25">
      <c r="A90" s="78">
        <v>5</v>
      </c>
      <c r="B90" s="241" t="s">
        <v>101</v>
      </c>
      <c r="C90" s="241"/>
      <c r="D90" s="241"/>
      <c r="E90" s="241"/>
      <c r="F90" s="241"/>
      <c r="G90" s="241"/>
      <c r="H90" s="78" t="s">
        <v>102</v>
      </c>
      <c r="I90" s="78" t="s">
        <v>27</v>
      </c>
      <c r="J90" s="9"/>
    </row>
    <row r="91" spans="1:15" ht="15" customHeight="1" x14ac:dyDescent="0.25">
      <c r="A91" s="45" t="s">
        <v>2</v>
      </c>
      <c r="B91" s="236" t="s">
        <v>103</v>
      </c>
      <c r="C91" s="236"/>
      <c r="D91" s="236"/>
      <c r="E91" s="236"/>
      <c r="F91" s="236"/>
      <c r="G91" s="236"/>
      <c r="H91" s="1"/>
      <c r="I91" s="15">
        <f>'Eq. Uni. IPI''s'!F22</f>
        <v>218.74463333333333</v>
      </c>
      <c r="J91" s="9"/>
    </row>
    <row r="92" spans="1:15" ht="15" customHeight="1" x14ac:dyDescent="0.25">
      <c r="A92" s="45" t="s">
        <v>4</v>
      </c>
      <c r="B92" s="253" t="s">
        <v>219</v>
      </c>
      <c r="C92" s="254"/>
      <c r="D92" s="254"/>
      <c r="E92" s="254"/>
      <c r="F92" s="254"/>
      <c r="G92" s="255"/>
      <c r="H92" s="1"/>
      <c r="I92" s="15" t="s">
        <v>221</v>
      </c>
      <c r="J92" s="9"/>
    </row>
    <row r="93" spans="1:15" ht="15" customHeight="1" x14ac:dyDescent="0.25">
      <c r="A93" s="45" t="s">
        <v>6</v>
      </c>
      <c r="B93" s="253" t="s">
        <v>225</v>
      </c>
      <c r="C93" s="254"/>
      <c r="D93" s="254"/>
      <c r="E93" s="254"/>
      <c r="F93" s="254"/>
      <c r="G93" s="255"/>
      <c r="H93" s="1"/>
      <c r="I93" s="15" t="s">
        <v>221</v>
      </c>
      <c r="J93" s="9"/>
    </row>
    <row r="94" spans="1:15" ht="15" customHeight="1" x14ac:dyDescent="0.25">
      <c r="A94" s="45" t="s">
        <v>8</v>
      </c>
      <c r="B94" s="253" t="s">
        <v>169</v>
      </c>
      <c r="C94" s="254"/>
      <c r="D94" s="254"/>
      <c r="E94" s="254"/>
      <c r="F94" s="254"/>
      <c r="G94" s="255"/>
      <c r="H94" s="1"/>
      <c r="I94" s="15">
        <f>'Eq. Uni. IPI''s'!F46</f>
        <v>4.6630000000000003</v>
      </c>
      <c r="J94" s="9"/>
    </row>
    <row r="95" spans="1:15" ht="15" customHeight="1" x14ac:dyDescent="0.25">
      <c r="A95" s="240" t="s">
        <v>104</v>
      </c>
      <c r="B95" s="240"/>
      <c r="C95" s="240"/>
      <c r="D95" s="240"/>
      <c r="E95" s="240"/>
      <c r="F95" s="240"/>
      <c r="G95" s="240"/>
      <c r="H95" s="50"/>
      <c r="I95" s="48">
        <f>SUM(I91:I94)</f>
        <v>223.40763333333334</v>
      </c>
      <c r="J95" s="9"/>
    </row>
    <row r="96" spans="1:15" ht="15" customHeight="1" x14ac:dyDescent="0.25">
      <c r="A96" s="242" t="s">
        <v>132</v>
      </c>
      <c r="B96" s="242"/>
      <c r="C96" s="242"/>
      <c r="D96" s="242"/>
      <c r="E96" s="242"/>
      <c r="F96" s="242"/>
      <c r="G96" s="242"/>
      <c r="H96" s="242"/>
      <c r="I96" s="35"/>
      <c r="J96" s="9"/>
    </row>
    <row r="97" spans="1:18" ht="28.5" customHeight="1" x14ac:dyDescent="0.25">
      <c r="A97" s="47">
        <v>6</v>
      </c>
      <c r="B97" s="241" t="s">
        <v>105</v>
      </c>
      <c r="C97" s="241"/>
      <c r="D97" s="241"/>
      <c r="E97" s="241"/>
      <c r="F97" s="241"/>
      <c r="G97" s="241"/>
      <c r="H97" s="78" t="s">
        <v>46</v>
      </c>
      <c r="I97" s="78" t="s">
        <v>27</v>
      </c>
      <c r="J97" s="9"/>
    </row>
    <row r="98" spans="1:18" x14ac:dyDescent="0.25">
      <c r="A98" s="45" t="s">
        <v>2</v>
      </c>
      <c r="B98" s="236" t="s">
        <v>106</v>
      </c>
      <c r="C98" s="236"/>
      <c r="D98" s="236"/>
      <c r="E98" s="236"/>
      <c r="F98" s="236"/>
      <c r="G98" s="236"/>
      <c r="H98" s="2">
        <v>0.05</v>
      </c>
      <c r="I98" s="15">
        <f>(I30+I64+I73+I83+I95)*H98</f>
        <v>426.33039043572671</v>
      </c>
      <c r="J98" s="9"/>
    </row>
    <row r="99" spans="1:18" ht="15" customHeight="1" x14ac:dyDescent="0.25">
      <c r="A99" s="45" t="s">
        <v>4</v>
      </c>
      <c r="B99" s="236" t="s">
        <v>107</v>
      </c>
      <c r="C99" s="236"/>
      <c r="D99" s="236"/>
      <c r="E99" s="236"/>
      <c r="F99" s="236"/>
      <c r="G99" s="236"/>
      <c r="H99" s="2">
        <v>3.2000000000000001E-2</v>
      </c>
      <c r="I99" s="15">
        <f>(I30+I64+I73+I83+I95+I98)*H99</f>
        <v>286.49402237280839</v>
      </c>
      <c r="J99" s="9"/>
    </row>
    <row r="100" spans="1:18" ht="15" customHeight="1" x14ac:dyDescent="0.25">
      <c r="A100" s="45" t="s">
        <v>6</v>
      </c>
      <c r="B100" s="242" t="s">
        <v>108</v>
      </c>
      <c r="C100" s="242"/>
      <c r="D100" s="242"/>
      <c r="E100" s="242"/>
      <c r="F100" s="242"/>
      <c r="G100" s="242"/>
      <c r="H100" s="19"/>
      <c r="I100" s="15"/>
      <c r="J100" s="9"/>
      <c r="P100" s="20"/>
    </row>
    <row r="101" spans="1:18" x14ac:dyDescent="0.25">
      <c r="A101" s="45" t="s">
        <v>109</v>
      </c>
      <c r="B101" s="242" t="s">
        <v>110</v>
      </c>
      <c r="C101" s="242"/>
      <c r="D101" s="242"/>
      <c r="E101" s="242"/>
      <c r="F101" s="242"/>
      <c r="G101" s="242"/>
      <c r="H101" s="19"/>
      <c r="I101" s="15"/>
      <c r="J101" s="39"/>
      <c r="P101" s="20"/>
    </row>
    <row r="102" spans="1:18" x14ac:dyDescent="0.25">
      <c r="A102" s="243" t="s">
        <v>111</v>
      </c>
      <c r="B102" s="245" t="s">
        <v>139</v>
      </c>
      <c r="C102" s="246"/>
      <c r="D102" s="246"/>
      <c r="E102" s="246"/>
      <c r="F102" s="246"/>
      <c r="G102" s="247"/>
      <c r="H102" s="251">
        <v>9.2499999999999999E-2</v>
      </c>
      <c r="I102" s="238">
        <f>(($I$114+$I$98+$I$99)/(1-(H102+$H$104+$H$105))*H102)</f>
        <v>996.67344663659946</v>
      </c>
      <c r="J102" s="9"/>
    </row>
    <row r="103" spans="1:18" ht="15" customHeight="1" x14ac:dyDescent="0.25">
      <c r="A103" s="244"/>
      <c r="B103" s="248"/>
      <c r="C103" s="249"/>
      <c r="D103" s="249"/>
      <c r="E103" s="249"/>
      <c r="F103" s="249"/>
      <c r="G103" s="250"/>
      <c r="H103" s="252"/>
      <c r="I103" s="239"/>
      <c r="J103" s="9"/>
    </row>
    <row r="104" spans="1:18" ht="15" customHeight="1" x14ac:dyDescent="0.25">
      <c r="A104" s="45" t="s">
        <v>112</v>
      </c>
      <c r="B104" s="236" t="s">
        <v>113</v>
      </c>
      <c r="C104" s="236"/>
      <c r="D104" s="236"/>
      <c r="E104" s="236"/>
      <c r="F104" s="236"/>
      <c r="G104" s="236"/>
      <c r="H104" s="19">
        <v>0</v>
      </c>
      <c r="I104" s="15">
        <f>(($I$114+$I$98+$I$99)/(1-(H102+$H$104+$H$105))*H104)</f>
        <v>0</v>
      </c>
      <c r="J104" s="9"/>
    </row>
    <row r="105" spans="1:18" x14ac:dyDescent="0.25">
      <c r="A105" s="45" t="s">
        <v>114</v>
      </c>
      <c r="B105" s="236" t="s">
        <v>115</v>
      </c>
      <c r="C105" s="236"/>
      <c r="D105" s="236"/>
      <c r="E105" s="236"/>
      <c r="F105" s="236"/>
      <c r="G105" s="236"/>
      <c r="H105" s="19">
        <v>0.05</v>
      </c>
      <c r="I105" s="15">
        <f>(($I$114+$I$98+$I$99)/(1-(H102+$H$104+$H$105))*H105)</f>
        <v>538.74240358735108</v>
      </c>
      <c r="J105" s="23"/>
      <c r="R105" s="20"/>
    </row>
    <row r="106" spans="1:18" s="31" customFormat="1" ht="15" customHeight="1" x14ac:dyDescent="0.25">
      <c r="A106" s="240" t="s">
        <v>36</v>
      </c>
      <c r="B106" s="240"/>
      <c r="C106" s="240"/>
      <c r="D106" s="240"/>
      <c r="E106" s="240"/>
      <c r="F106" s="240"/>
      <c r="G106" s="240"/>
      <c r="H106" s="49">
        <f>SUM(H102:H105)</f>
        <v>0.14250000000000002</v>
      </c>
      <c r="I106" s="48">
        <f>SUM(I98:I105)</f>
        <v>2248.2402630324855</v>
      </c>
      <c r="J106" s="9"/>
      <c r="L106" s="36"/>
      <c r="R106" s="53"/>
    </row>
    <row r="107" spans="1:18" ht="15.75" customHeight="1" x14ac:dyDescent="0.25">
      <c r="A107" s="236" t="s">
        <v>116</v>
      </c>
      <c r="B107" s="236"/>
      <c r="C107" s="236"/>
      <c r="D107" s="236"/>
      <c r="E107" s="236"/>
      <c r="F107" s="236"/>
      <c r="G107" s="236"/>
      <c r="H107" s="236"/>
      <c r="I107" s="37"/>
      <c r="J107" s="9"/>
    </row>
    <row r="108" spans="1:18" ht="28.5" customHeight="1" x14ac:dyDescent="0.25">
      <c r="A108" s="241" t="s">
        <v>117</v>
      </c>
      <c r="B108" s="241"/>
      <c r="C108" s="241"/>
      <c r="D108" s="241"/>
      <c r="E108" s="241"/>
      <c r="F108" s="241"/>
      <c r="G108" s="241"/>
      <c r="H108" s="78"/>
      <c r="I108" s="78" t="s">
        <v>27</v>
      </c>
      <c r="J108" s="9"/>
    </row>
    <row r="109" spans="1:18" x14ac:dyDescent="0.25">
      <c r="A109" s="76" t="s">
        <v>2</v>
      </c>
      <c r="B109" s="236" t="s">
        <v>118</v>
      </c>
      <c r="C109" s="236"/>
      <c r="D109" s="236"/>
      <c r="E109" s="236"/>
      <c r="F109" s="236"/>
      <c r="G109" s="236"/>
      <c r="H109" s="84"/>
      <c r="I109" s="15">
        <f>I30</f>
        <v>4246.6710000000003</v>
      </c>
      <c r="J109" s="9"/>
    </row>
    <row r="110" spans="1:18" x14ac:dyDescent="0.25">
      <c r="A110" s="76" t="s">
        <v>4</v>
      </c>
      <c r="B110" s="236" t="s">
        <v>119</v>
      </c>
      <c r="C110" s="236"/>
      <c r="D110" s="236"/>
      <c r="E110" s="236"/>
      <c r="F110" s="236"/>
      <c r="G110" s="236"/>
      <c r="H110" s="84"/>
      <c r="I110" s="15">
        <f>I64</f>
        <v>3594.1069053000001</v>
      </c>
      <c r="J110" s="9"/>
    </row>
    <row r="111" spans="1:18" x14ac:dyDescent="0.25">
      <c r="A111" s="76" t="s">
        <v>6</v>
      </c>
      <c r="B111" s="236" t="s">
        <v>120</v>
      </c>
      <c r="C111" s="236"/>
      <c r="D111" s="236"/>
      <c r="E111" s="236"/>
      <c r="F111" s="236"/>
      <c r="G111" s="236"/>
      <c r="H111" s="84"/>
      <c r="I111" s="15">
        <f>I73</f>
        <v>303.6675525312001</v>
      </c>
      <c r="J111" s="9"/>
    </row>
    <row r="112" spans="1:18" s="31" customFormat="1" x14ac:dyDescent="0.25">
      <c r="A112" s="76" t="s">
        <v>8</v>
      </c>
      <c r="B112" s="236" t="s">
        <v>121</v>
      </c>
      <c r="C112" s="236"/>
      <c r="D112" s="236"/>
      <c r="E112" s="236"/>
      <c r="F112" s="236"/>
      <c r="G112" s="236"/>
      <c r="H112" s="84"/>
      <c r="I112" s="15">
        <f>H88</f>
        <v>158.75471755000001</v>
      </c>
      <c r="J112" s="9"/>
      <c r="L112" s="36"/>
    </row>
    <row r="113" spans="1:20" s="31" customFormat="1" x14ac:dyDescent="0.25">
      <c r="A113" s="76" t="s">
        <v>32</v>
      </c>
      <c r="B113" s="236" t="s">
        <v>122</v>
      </c>
      <c r="C113" s="236"/>
      <c r="D113" s="236"/>
      <c r="E113" s="236"/>
      <c r="F113" s="236"/>
      <c r="G113" s="236"/>
      <c r="H113" s="84"/>
      <c r="I113" s="15">
        <f>I95</f>
        <v>223.40763333333334</v>
      </c>
      <c r="J113" s="9"/>
      <c r="L113" s="36"/>
    </row>
    <row r="114" spans="1:20" ht="15" customHeight="1" x14ac:dyDescent="0.25">
      <c r="A114" s="237" t="s">
        <v>123</v>
      </c>
      <c r="B114" s="237"/>
      <c r="C114" s="237"/>
      <c r="D114" s="237"/>
      <c r="E114" s="237"/>
      <c r="F114" s="237"/>
      <c r="G114" s="237"/>
      <c r="H114" s="79"/>
      <c r="I114" s="18">
        <f>SUM(I109+I110+I111+I112+I113)</f>
        <v>8526.6078087145343</v>
      </c>
      <c r="J114" s="9"/>
      <c r="P114" s="17"/>
    </row>
    <row r="115" spans="1:20" ht="15" customHeight="1" thickBot="1" x14ac:dyDescent="0.3">
      <c r="A115" s="76" t="s">
        <v>34</v>
      </c>
      <c r="B115" s="231" t="s">
        <v>124</v>
      </c>
      <c r="C115" s="231"/>
      <c r="D115" s="231"/>
      <c r="E115" s="231"/>
      <c r="F115" s="231"/>
      <c r="G115" s="231"/>
      <c r="H115" s="84"/>
      <c r="I115" s="15">
        <f>I106</f>
        <v>2248.2402630324855</v>
      </c>
      <c r="J115" s="9"/>
    </row>
    <row r="116" spans="1:20" ht="15.75" thickBot="1" x14ac:dyDescent="0.3">
      <c r="A116" s="232" t="s">
        <v>125</v>
      </c>
      <c r="B116" s="232"/>
      <c r="C116" s="232"/>
      <c r="D116" s="232"/>
      <c r="E116" s="232"/>
      <c r="F116" s="232"/>
      <c r="G116" s="232"/>
      <c r="H116" s="232"/>
      <c r="I116" s="52">
        <f>ROUND(I114+I115,200)</f>
        <v>10774.848071746999</v>
      </c>
      <c r="J116" s="9"/>
      <c r="R116" s="85"/>
    </row>
    <row r="117" spans="1:20" ht="15.75" thickBot="1" x14ac:dyDescent="0.3">
      <c r="A117" s="233" t="s">
        <v>126</v>
      </c>
      <c r="B117" s="234"/>
      <c r="C117" s="234"/>
      <c r="D117" s="234"/>
      <c r="E117" s="234"/>
      <c r="F117" s="234"/>
      <c r="G117" s="234"/>
      <c r="H117" s="235"/>
      <c r="I117" s="51">
        <f>(I116/I109)</f>
        <v>2.5372457795169439</v>
      </c>
      <c r="S117" s="85"/>
      <c r="T117" s="108"/>
    </row>
  </sheetData>
  <mergeCells count="160">
    <mergeCell ref="B5:G5"/>
    <mergeCell ref="H5:I5"/>
    <mergeCell ref="B6:G6"/>
    <mergeCell ref="H6:I6"/>
    <mergeCell ref="A7:I7"/>
    <mergeCell ref="A8:C8"/>
    <mergeCell ref="D8:E8"/>
    <mergeCell ref="F8:I8"/>
    <mergeCell ref="A1:I1"/>
    <mergeCell ref="A2:I2"/>
    <mergeCell ref="B3:G3"/>
    <mergeCell ref="H3:I3"/>
    <mergeCell ref="B4:G4"/>
    <mergeCell ref="H4:I4"/>
    <mergeCell ref="A11:C11"/>
    <mergeCell ref="D11:E11"/>
    <mergeCell ref="F11:I11"/>
    <mergeCell ref="A12:I12"/>
    <mergeCell ref="A13:I13"/>
    <mergeCell ref="B14:G14"/>
    <mergeCell ref="H14:I14"/>
    <mergeCell ref="A9:C9"/>
    <mergeCell ref="D9:E9"/>
    <mergeCell ref="F9:I9"/>
    <mergeCell ref="A10:C10"/>
    <mergeCell ref="D10:E10"/>
    <mergeCell ref="F10:I10"/>
    <mergeCell ref="B18:G18"/>
    <mergeCell ref="H18:I18"/>
    <mergeCell ref="B19:G19"/>
    <mergeCell ref="H19:I19"/>
    <mergeCell ref="B20:G20"/>
    <mergeCell ref="H20:I20"/>
    <mergeCell ref="B15:G15"/>
    <mergeCell ref="H15:I15"/>
    <mergeCell ref="B16:G16"/>
    <mergeCell ref="H16:I16"/>
    <mergeCell ref="B17:G17"/>
    <mergeCell ref="H17:I17"/>
    <mergeCell ref="B27:G27"/>
    <mergeCell ref="B28:G28"/>
    <mergeCell ref="B29:G29"/>
    <mergeCell ref="A30:G30"/>
    <mergeCell ref="A31:I31"/>
    <mergeCell ref="A32:I32"/>
    <mergeCell ref="A21:I21"/>
    <mergeCell ref="A22:I22"/>
    <mergeCell ref="B23:G23"/>
    <mergeCell ref="B24:G24"/>
    <mergeCell ref="B25:G25"/>
    <mergeCell ref="B26:G26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A36:G36"/>
    <mergeCell ref="A37:I37"/>
    <mergeCell ref="B38:G38"/>
    <mergeCell ref="B51:G51"/>
    <mergeCell ref="B52:G52"/>
    <mergeCell ref="B53:G53"/>
    <mergeCell ref="B54:G54"/>
    <mergeCell ref="B56:G56"/>
    <mergeCell ref="B57:G57"/>
    <mergeCell ref="B45:G45"/>
    <mergeCell ref="B46:G46"/>
    <mergeCell ref="A47:G47"/>
    <mergeCell ref="A48:I48"/>
    <mergeCell ref="B49:G49"/>
    <mergeCell ref="B50:G50"/>
    <mergeCell ref="B55:G55"/>
    <mergeCell ref="B62:G62"/>
    <mergeCell ref="Q62:V62"/>
    <mergeCell ref="B63:G63"/>
    <mergeCell ref="Q63:V63"/>
    <mergeCell ref="A64:G64"/>
    <mergeCell ref="Q64:V64"/>
    <mergeCell ref="A58:G58"/>
    <mergeCell ref="A59:I59"/>
    <mergeCell ref="B60:G60"/>
    <mergeCell ref="B61:G61"/>
    <mergeCell ref="Q61:V61"/>
    <mergeCell ref="B68:G68"/>
    <mergeCell ref="L68:N68"/>
    <mergeCell ref="B69:G69"/>
    <mergeCell ref="B70:G70"/>
    <mergeCell ref="L70:N70"/>
    <mergeCell ref="B71:G71"/>
    <mergeCell ref="A65:I65"/>
    <mergeCell ref="Q65:V65"/>
    <mergeCell ref="B66:G66"/>
    <mergeCell ref="L66:N66"/>
    <mergeCell ref="P66:V66"/>
    <mergeCell ref="B67:G67"/>
    <mergeCell ref="L67:N67"/>
    <mergeCell ref="B76:G76"/>
    <mergeCell ref="B77:G77"/>
    <mergeCell ref="L77:N77"/>
    <mergeCell ref="B78:G78"/>
    <mergeCell ref="L78:N78"/>
    <mergeCell ref="B79:G79"/>
    <mergeCell ref="L79:N79"/>
    <mergeCell ref="B72:G72"/>
    <mergeCell ref="L72:N72"/>
    <mergeCell ref="A73:G73"/>
    <mergeCell ref="K73:N73"/>
    <mergeCell ref="A74:I74"/>
    <mergeCell ref="A75:I75"/>
    <mergeCell ref="A83:G83"/>
    <mergeCell ref="A84:I84"/>
    <mergeCell ref="B85:G85"/>
    <mergeCell ref="H85:I85"/>
    <mergeCell ref="B86:G86"/>
    <mergeCell ref="H86:I86"/>
    <mergeCell ref="B80:G80"/>
    <mergeCell ref="L80:N80"/>
    <mergeCell ref="B81:G81"/>
    <mergeCell ref="L81:N81"/>
    <mergeCell ref="B82:G82"/>
    <mergeCell ref="L82:N82"/>
    <mergeCell ref="B91:G91"/>
    <mergeCell ref="B92:G92"/>
    <mergeCell ref="B93:G93"/>
    <mergeCell ref="B94:G94"/>
    <mergeCell ref="A95:G95"/>
    <mergeCell ref="A96:H96"/>
    <mergeCell ref="B87:G87"/>
    <mergeCell ref="H87:I87"/>
    <mergeCell ref="A88:G88"/>
    <mergeCell ref="H88:I88"/>
    <mergeCell ref="A89:H89"/>
    <mergeCell ref="B90:G90"/>
    <mergeCell ref="H102:H103"/>
    <mergeCell ref="I102:I103"/>
    <mergeCell ref="B104:G104"/>
    <mergeCell ref="B105:G105"/>
    <mergeCell ref="A106:G106"/>
    <mergeCell ref="A107:H107"/>
    <mergeCell ref="B97:G97"/>
    <mergeCell ref="B98:G98"/>
    <mergeCell ref="B99:G99"/>
    <mergeCell ref="B100:G100"/>
    <mergeCell ref="B101:G101"/>
    <mergeCell ref="A102:A103"/>
    <mergeCell ref="B102:G103"/>
    <mergeCell ref="A114:G114"/>
    <mergeCell ref="B115:G115"/>
    <mergeCell ref="A116:H116"/>
    <mergeCell ref="A117:H117"/>
    <mergeCell ref="A108:G108"/>
    <mergeCell ref="B109:G109"/>
    <mergeCell ref="B110:G110"/>
    <mergeCell ref="B111:G111"/>
    <mergeCell ref="B112:G112"/>
    <mergeCell ref="B113:G113"/>
  </mergeCells>
  <pageMargins left="0.25" right="0.25" top="0.75" bottom="0.75" header="0.3" footer="0.3"/>
  <pageSetup paperSize="9" fitToWidth="3" fitToHeight="3" orientation="portrait" horizontalDpi="4294967294" verticalDpi="4294967294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X117"/>
  <sheetViews>
    <sheetView zoomScale="110" zoomScaleNormal="110" workbookViewId="0">
      <selection activeCell="A9" sqref="A9:C9"/>
    </sheetView>
  </sheetViews>
  <sheetFormatPr defaultColWidth="9.140625" defaultRowHeight="15" x14ac:dyDescent="0.25"/>
  <cols>
    <col min="1" max="7" width="9.140625" style="12"/>
    <col min="8" max="8" width="10.5703125" style="12" customWidth="1"/>
    <col min="9" max="9" width="20.28515625" style="12" customWidth="1"/>
    <col min="10" max="10" width="10.7109375" style="12" hidden="1" customWidth="1"/>
    <col min="11" max="11" width="12.42578125" style="12" hidden="1" customWidth="1"/>
    <col min="12" max="12" width="9.7109375" style="13" hidden="1" customWidth="1"/>
    <col min="13" max="13" width="17" style="12" hidden="1" customWidth="1"/>
    <col min="14" max="14" width="9.5703125" style="12" hidden="1" customWidth="1"/>
    <col min="15" max="15" width="17.140625" style="12" hidden="1" customWidth="1"/>
    <col min="16" max="16" width="0.42578125" style="12" hidden="1" customWidth="1"/>
    <col min="17" max="17" width="0.5703125" style="12" hidden="1" customWidth="1"/>
    <col min="18" max="18" width="9.140625" style="12"/>
    <col min="19" max="19" width="10.42578125" style="12" bestFit="1" customWidth="1"/>
    <col min="20" max="20" width="11.5703125" style="12" bestFit="1" customWidth="1"/>
    <col min="21" max="21" width="9.140625" style="12"/>
    <col min="22" max="22" width="10.42578125" style="12" bestFit="1" customWidth="1"/>
    <col min="23" max="24" width="9.140625" style="12"/>
    <col min="25" max="25" width="10.5703125" style="12" bestFit="1" customWidth="1"/>
    <col min="26" max="16384" width="9.140625" style="12"/>
  </cols>
  <sheetData>
    <row r="1" spans="1:12" ht="15" customHeight="1" x14ac:dyDescent="0.25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9"/>
    </row>
    <row r="2" spans="1:12" ht="15" customHeight="1" x14ac:dyDescent="0.25">
      <c r="A2" s="303" t="s">
        <v>1</v>
      </c>
      <c r="B2" s="303"/>
      <c r="C2" s="303"/>
      <c r="D2" s="303"/>
      <c r="E2" s="303"/>
      <c r="F2" s="303"/>
      <c r="G2" s="303"/>
      <c r="H2" s="303"/>
      <c r="I2" s="303"/>
      <c r="J2" s="9"/>
    </row>
    <row r="3" spans="1:12" ht="15" customHeight="1" x14ac:dyDescent="0.25">
      <c r="A3" s="84" t="s">
        <v>2</v>
      </c>
      <c r="B3" s="236" t="s">
        <v>3</v>
      </c>
      <c r="C3" s="236"/>
      <c r="D3" s="236"/>
      <c r="E3" s="236"/>
      <c r="F3" s="236"/>
      <c r="G3" s="236"/>
      <c r="H3" s="303"/>
      <c r="I3" s="303"/>
      <c r="J3" s="9"/>
    </row>
    <row r="4" spans="1:12" ht="15" customHeight="1" x14ac:dyDescent="0.25">
      <c r="A4" s="84" t="s">
        <v>4</v>
      </c>
      <c r="B4" s="236" t="s">
        <v>5</v>
      </c>
      <c r="C4" s="236"/>
      <c r="D4" s="236"/>
      <c r="E4" s="236"/>
      <c r="F4" s="236"/>
      <c r="G4" s="236"/>
      <c r="H4" s="303"/>
      <c r="I4" s="303"/>
      <c r="J4" s="9"/>
    </row>
    <row r="5" spans="1:12" ht="15" customHeight="1" x14ac:dyDescent="0.25">
      <c r="A5" s="84" t="s">
        <v>6</v>
      </c>
      <c r="B5" s="236" t="s">
        <v>7</v>
      </c>
      <c r="C5" s="236"/>
      <c r="D5" s="236"/>
      <c r="E5" s="236"/>
      <c r="F5" s="236"/>
      <c r="G5" s="236"/>
      <c r="H5" s="300" t="s">
        <v>252</v>
      </c>
      <c r="I5" s="300"/>
      <c r="J5" s="9"/>
    </row>
    <row r="6" spans="1:12" ht="15" customHeight="1" x14ac:dyDescent="0.25">
      <c r="A6" s="84" t="s">
        <v>8</v>
      </c>
      <c r="B6" s="236" t="s">
        <v>9</v>
      </c>
      <c r="C6" s="236"/>
      <c r="D6" s="236"/>
      <c r="E6" s="236"/>
      <c r="F6" s="236"/>
      <c r="G6" s="236"/>
      <c r="H6" s="300" t="s">
        <v>10</v>
      </c>
      <c r="I6" s="300"/>
      <c r="J6" s="9"/>
    </row>
    <row r="7" spans="1:12" ht="15.75" customHeight="1" x14ac:dyDescent="0.25">
      <c r="A7" s="307" t="s">
        <v>11</v>
      </c>
      <c r="B7" s="307"/>
      <c r="C7" s="307"/>
      <c r="D7" s="307"/>
      <c r="E7" s="307"/>
      <c r="F7" s="307"/>
      <c r="G7" s="307"/>
      <c r="H7" s="307"/>
      <c r="I7" s="307"/>
      <c r="J7" s="9"/>
    </row>
    <row r="8" spans="1:12" s="6" customFormat="1" ht="44.25" customHeight="1" x14ac:dyDescent="0.25">
      <c r="A8" s="308" t="s">
        <v>12</v>
      </c>
      <c r="B8" s="308"/>
      <c r="C8" s="308"/>
      <c r="D8" s="308" t="s">
        <v>13</v>
      </c>
      <c r="E8" s="308"/>
      <c r="F8" s="308" t="s">
        <v>14</v>
      </c>
      <c r="G8" s="308"/>
      <c r="H8" s="308"/>
      <c r="I8" s="308"/>
      <c r="J8" s="9"/>
      <c r="L8" s="14"/>
    </row>
    <row r="9" spans="1:12" ht="15" customHeight="1" x14ac:dyDescent="0.25">
      <c r="A9" s="303" t="s">
        <v>254</v>
      </c>
      <c r="B9" s="303"/>
      <c r="C9" s="303"/>
      <c r="D9" s="256" t="s">
        <v>15</v>
      </c>
      <c r="E9" s="258"/>
      <c r="F9" s="303"/>
      <c r="G9" s="303"/>
      <c r="H9" s="303"/>
      <c r="I9" s="303"/>
      <c r="J9" s="9"/>
    </row>
    <row r="10" spans="1:12" x14ac:dyDescent="0.25">
      <c r="A10" s="303"/>
      <c r="B10" s="303"/>
      <c r="C10" s="303"/>
      <c r="D10" s="236"/>
      <c r="E10" s="236"/>
      <c r="F10" s="303"/>
      <c r="G10" s="303"/>
      <c r="H10" s="303"/>
      <c r="I10" s="303"/>
      <c r="J10" s="9"/>
    </row>
    <row r="11" spans="1:12" x14ac:dyDescent="0.25">
      <c r="A11" s="303"/>
      <c r="B11" s="303"/>
      <c r="C11" s="303"/>
      <c r="D11" s="236"/>
      <c r="E11" s="236"/>
      <c r="F11" s="303"/>
      <c r="G11" s="303"/>
      <c r="H11" s="303"/>
      <c r="I11" s="303"/>
      <c r="J11" s="9"/>
    </row>
    <row r="12" spans="1:12" ht="15.75" customHeight="1" x14ac:dyDescent="0.25">
      <c r="A12" s="303" t="s">
        <v>16</v>
      </c>
      <c r="B12" s="303"/>
      <c r="C12" s="303"/>
      <c r="D12" s="303"/>
      <c r="E12" s="303"/>
      <c r="F12" s="303"/>
      <c r="G12" s="303"/>
      <c r="H12" s="303"/>
      <c r="I12" s="303"/>
      <c r="J12" s="9"/>
    </row>
    <row r="13" spans="1:12" s="6" customFormat="1" ht="16.5" customHeight="1" x14ac:dyDescent="0.25">
      <c r="A13" s="241" t="s">
        <v>17</v>
      </c>
      <c r="B13" s="241"/>
      <c r="C13" s="241"/>
      <c r="D13" s="241"/>
      <c r="E13" s="241"/>
      <c r="F13" s="241"/>
      <c r="G13" s="241"/>
      <c r="H13" s="241"/>
      <c r="I13" s="241"/>
      <c r="J13" s="9"/>
      <c r="L13" s="14"/>
    </row>
    <row r="14" spans="1:12" ht="15" customHeight="1" x14ac:dyDescent="0.25">
      <c r="A14" s="45">
        <v>1</v>
      </c>
      <c r="B14" s="236" t="s">
        <v>18</v>
      </c>
      <c r="C14" s="236"/>
      <c r="D14" s="236"/>
      <c r="E14" s="236"/>
      <c r="F14" s="236"/>
      <c r="G14" s="236"/>
      <c r="H14" s="303"/>
      <c r="I14" s="303"/>
      <c r="J14" s="9"/>
    </row>
    <row r="15" spans="1:12" ht="15" customHeight="1" x14ac:dyDescent="0.25">
      <c r="A15" s="45">
        <v>2</v>
      </c>
      <c r="B15" s="236" t="s">
        <v>19</v>
      </c>
      <c r="C15" s="236"/>
      <c r="D15" s="236"/>
      <c r="E15" s="236"/>
      <c r="F15" s="236"/>
      <c r="G15" s="236"/>
      <c r="H15" s="303" t="s">
        <v>222</v>
      </c>
      <c r="I15" s="303"/>
      <c r="J15" s="9"/>
    </row>
    <row r="16" spans="1:12" ht="15" customHeight="1" x14ac:dyDescent="0.25">
      <c r="A16" s="45">
        <v>3</v>
      </c>
      <c r="B16" s="236" t="s">
        <v>20</v>
      </c>
      <c r="C16" s="236"/>
      <c r="D16" s="236"/>
      <c r="E16" s="236"/>
      <c r="F16" s="236"/>
      <c r="G16" s="236"/>
      <c r="H16" s="304"/>
      <c r="I16" s="304"/>
      <c r="J16" s="9"/>
    </row>
    <row r="17" spans="1:12" ht="37.5" customHeight="1" x14ac:dyDescent="0.25">
      <c r="A17" s="45">
        <v>4</v>
      </c>
      <c r="B17" s="236" t="s">
        <v>21</v>
      </c>
      <c r="C17" s="236"/>
      <c r="D17" s="236"/>
      <c r="E17" s="236"/>
      <c r="F17" s="236"/>
      <c r="G17" s="236"/>
      <c r="H17" s="305" t="s">
        <v>238</v>
      </c>
      <c r="I17" s="306"/>
      <c r="J17" s="9"/>
    </row>
    <row r="18" spans="1:12" ht="15" customHeight="1" x14ac:dyDescent="0.25">
      <c r="A18" s="45">
        <v>5</v>
      </c>
      <c r="B18" s="236" t="s">
        <v>22</v>
      </c>
      <c r="C18" s="236"/>
      <c r="D18" s="236"/>
      <c r="E18" s="236"/>
      <c r="F18" s="236"/>
      <c r="G18" s="236"/>
      <c r="H18" s="299">
        <v>45292</v>
      </c>
      <c r="I18" s="300"/>
      <c r="J18" s="9"/>
    </row>
    <row r="19" spans="1:12" ht="15" customHeight="1" x14ac:dyDescent="0.25">
      <c r="A19" s="45">
        <v>6</v>
      </c>
      <c r="B19" s="253" t="s">
        <v>128</v>
      </c>
      <c r="C19" s="254"/>
      <c r="D19" s="254"/>
      <c r="E19" s="254"/>
      <c r="F19" s="254"/>
      <c r="G19" s="255"/>
      <c r="H19" s="301">
        <v>21</v>
      </c>
      <c r="I19" s="302"/>
      <c r="J19" s="9"/>
    </row>
    <row r="20" spans="1:12" ht="15" customHeight="1" x14ac:dyDescent="0.25">
      <c r="A20" s="45">
        <v>7</v>
      </c>
      <c r="B20" s="253" t="s">
        <v>129</v>
      </c>
      <c r="C20" s="254"/>
      <c r="D20" s="254"/>
      <c r="E20" s="254"/>
      <c r="F20" s="254"/>
      <c r="G20" s="255"/>
      <c r="H20" s="301">
        <v>5.5</v>
      </c>
      <c r="I20" s="302"/>
      <c r="J20" s="9"/>
    </row>
    <row r="21" spans="1:12" ht="15" customHeight="1" x14ac:dyDescent="0.25">
      <c r="A21" s="242" t="s">
        <v>23</v>
      </c>
      <c r="B21" s="242"/>
      <c r="C21" s="242"/>
      <c r="D21" s="242"/>
      <c r="E21" s="242"/>
      <c r="F21" s="242"/>
      <c r="G21" s="242"/>
      <c r="H21" s="242"/>
      <c r="I21" s="242"/>
      <c r="J21" s="9"/>
    </row>
    <row r="22" spans="1:12" ht="15.75" customHeight="1" x14ac:dyDescent="0.25">
      <c r="A22" s="295" t="s">
        <v>24</v>
      </c>
      <c r="B22" s="295"/>
      <c r="C22" s="295"/>
      <c r="D22" s="295"/>
      <c r="E22" s="295"/>
      <c r="F22" s="295"/>
      <c r="G22" s="295"/>
      <c r="H22" s="295"/>
      <c r="I22" s="295"/>
      <c r="J22" s="9"/>
    </row>
    <row r="23" spans="1:12" s="6" customFormat="1" ht="28.5" customHeight="1" x14ac:dyDescent="0.25">
      <c r="A23" s="78">
        <v>1</v>
      </c>
      <c r="B23" s="241" t="s">
        <v>25</v>
      </c>
      <c r="C23" s="241"/>
      <c r="D23" s="241"/>
      <c r="E23" s="241"/>
      <c r="F23" s="241"/>
      <c r="G23" s="241"/>
      <c r="H23" s="78" t="s">
        <v>26</v>
      </c>
      <c r="I23" s="78" t="s">
        <v>27</v>
      </c>
      <c r="J23" s="9"/>
      <c r="L23" s="14"/>
    </row>
    <row r="24" spans="1:12" ht="15" customHeight="1" x14ac:dyDescent="0.25">
      <c r="A24" s="45" t="s">
        <v>2</v>
      </c>
      <c r="B24" s="236" t="s">
        <v>28</v>
      </c>
      <c r="C24" s="236"/>
      <c r="D24" s="236"/>
      <c r="E24" s="236"/>
      <c r="F24" s="236"/>
      <c r="G24" s="236"/>
      <c r="H24" s="84"/>
      <c r="I24" s="22">
        <v>3266.67</v>
      </c>
      <c r="J24" s="9"/>
    </row>
    <row r="25" spans="1:12" ht="15" customHeight="1" x14ac:dyDescent="0.25">
      <c r="A25" s="45" t="s">
        <v>4</v>
      </c>
      <c r="B25" s="236" t="s">
        <v>29</v>
      </c>
      <c r="C25" s="236"/>
      <c r="D25" s="236"/>
      <c r="E25" s="236"/>
      <c r="F25" s="236"/>
      <c r="G25" s="236"/>
      <c r="H25" s="16">
        <v>0.3</v>
      </c>
      <c r="I25" s="22">
        <f>H25*I24</f>
        <v>980.00099999999998</v>
      </c>
      <c r="J25" s="9"/>
    </row>
    <row r="26" spans="1:12" ht="15" customHeight="1" x14ac:dyDescent="0.25">
      <c r="A26" s="45" t="s">
        <v>6</v>
      </c>
      <c r="B26" s="236" t="s">
        <v>30</v>
      </c>
      <c r="C26" s="236"/>
      <c r="D26" s="236"/>
      <c r="E26" s="236"/>
      <c r="F26" s="236"/>
      <c r="G26" s="236"/>
      <c r="H26" s="84"/>
      <c r="I26" s="22"/>
      <c r="J26" s="9"/>
    </row>
    <row r="27" spans="1:12" ht="15" customHeight="1" x14ac:dyDescent="0.25">
      <c r="A27" s="45" t="s">
        <v>8</v>
      </c>
      <c r="B27" s="236" t="s">
        <v>31</v>
      </c>
      <c r="C27" s="236"/>
      <c r="D27" s="236"/>
      <c r="E27" s="236"/>
      <c r="F27" s="236"/>
      <c r="G27" s="236"/>
      <c r="H27" s="16">
        <v>0.2</v>
      </c>
      <c r="I27" s="22">
        <f>(I24+I25)/(220)*(20%)*(15*7)</f>
        <v>405.36405000000008</v>
      </c>
      <c r="J27" s="9"/>
    </row>
    <row r="28" spans="1:12" ht="15" customHeight="1" x14ac:dyDescent="0.25">
      <c r="A28" s="45" t="s">
        <v>32</v>
      </c>
      <c r="B28" s="236" t="s">
        <v>33</v>
      </c>
      <c r="C28" s="236"/>
      <c r="D28" s="236"/>
      <c r="E28" s="236"/>
      <c r="F28" s="236"/>
      <c r="G28" s="236"/>
      <c r="H28" s="16">
        <v>0.2</v>
      </c>
      <c r="I28" s="22">
        <f>(I24+I25)/(220)*(20%)*(15*1)</f>
        <v>57.909150000000011</v>
      </c>
      <c r="J28" s="9"/>
    </row>
    <row r="29" spans="1:12" ht="15" customHeight="1" x14ac:dyDescent="0.25">
      <c r="A29" s="45" t="s">
        <v>34</v>
      </c>
      <c r="B29" s="236" t="s">
        <v>35</v>
      </c>
      <c r="C29" s="236"/>
      <c r="D29" s="236"/>
      <c r="E29" s="236"/>
      <c r="F29" s="236"/>
      <c r="G29" s="236"/>
      <c r="H29" s="84"/>
      <c r="I29" s="22"/>
      <c r="J29" s="9"/>
      <c r="K29" s="17"/>
    </row>
    <row r="30" spans="1:12" x14ac:dyDescent="0.25">
      <c r="A30" s="240" t="s">
        <v>36</v>
      </c>
      <c r="B30" s="240"/>
      <c r="C30" s="240"/>
      <c r="D30" s="240"/>
      <c r="E30" s="240"/>
      <c r="F30" s="240"/>
      <c r="G30" s="240"/>
      <c r="H30" s="77"/>
      <c r="I30" s="109">
        <f>SUM(I24:I29)</f>
        <v>4709.9442000000008</v>
      </c>
      <c r="J30" s="10"/>
    </row>
    <row r="31" spans="1:12" ht="15" customHeight="1" x14ac:dyDescent="0.25">
      <c r="A31" s="242" t="s">
        <v>37</v>
      </c>
      <c r="B31" s="242"/>
      <c r="C31" s="242"/>
      <c r="D31" s="242"/>
      <c r="E31" s="242"/>
      <c r="F31" s="242"/>
      <c r="G31" s="242"/>
      <c r="H31" s="242"/>
      <c r="I31" s="242"/>
      <c r="J31" s="9"/>
    </row>
    <row r="32" spans="1:12" ht="15.75" customHeight="1" x14ac:dyDescent="0.25">
      <c r="A32" s="242" t="s">
        <v>38</v>
      </c>
      <c r="B32" s="242"/>
      <c r="C32" s="242"/>
      <c r="D32" s="242"/>
      <c r="E32" s="242"/>
      <c r="F32" s="242"/>
      <c r="G32" s="242"/>
      <c r="H32" s="242"/>
      <c r="I32" s="242"/>
      <c r="J32" s="9"/>
    </row>
    <row r="33" spans="1:16" s="6" customFormat="1" ht="28.5" customHeight="1" x14ac:dyDescent="0.25">
      <c r="A33" s="78" t="s">
        <v>39</v>
      </c>
      <c r="B33" s="241" t="s">
        <v>40</v>
      </c>
      <c r="C33" s="241"/>
      <c r="D33" s="241"/>
      <c r="E33" s="241"/>
      <c r="F33" s="241"/>
      <c r="G33" s="241"/>
      <c r="H33" s="78" t="s">
        <v>26</v>
      </c>
      <c r="I33" s="78" t="s">
        <v>27</v>
      </c>
      <c r="J33" s="9"/>
      <c r="L33" s="14"/>
    </row>
    <row r="34" spans="1:16" ht="15" customHeight="1" x14ac:dyDescent="0.25">
      <c r="A34" s="45" t="s">
        <v>2</v>
      </c>
      <c r="B34" s="236" t="s">
        <v>41</v>
      </c>
      <c r="C34" s="236"/>
      <c r="D34" s="236"/>
      <c r="E34" s="236"/>
      <c r="F34" s="236"/>
      <c r="G34" s="236"/>
      <c r="H34" s="19">
        <v>8.3299999999999999E-2</v>
      </c>
      <c r="I34" s="22">
        <f>I30*H34</f>
        <v>392.33835186000005</v>
      </c>
      <c r="J34" s="40">
        <v>9.0749999999999997E-2</v>
      </c>
    </row>
    <row r="35" spans="1:16" ht="15" customHeight="1" x14ac:dyDescent="0.25">
      <c r="A35" s="45" t="s">
        <v>4</v>
      </c>
      <c r="B35" s="236" t="s">
        <v>42</v>
      </c>
      <c r="C35" s="236"/>
      <c r="D35" s="236"/>
      <c r="E35" s="236"/>
      <c r="F35" s="236"/>
      <c r="G35" s="236"/>
      <c r="H35" s="19">
        <v>0.121</v>
      </c>
      <c r="I35" s="22">
        <f>I30*H35</f>
        <v>569.90324820000012</v>
      </c>
      <c r="J35" s="41">
        <f>9.075%/3</f>
        <v>3.0249999999999999E-2</v>
      </c>
      <c r="K35" s="20">
        <f>8.33%+J35</f>
        <v>0.11355</v>
      </c>
    </row>
    <row r="36" spans="1:16" x14ac:dyDescent="0.25">
      <c r="A36" s="240" t="s">
        <v>36</v>
      </c>
      <c r="B36" s="240"/>
      <c r="C36" s="240"/>
      <c r="D36" s="240"/>
      <c r="E36" s="240"/>
      <c r="F36" s="240"/>
      <c r="G36" s="240"/>
      <c r="H36" s="49">
        <f>SUM(H34:H35)</f>
        <v>0.20429999999999998</v>
      </c>
      <c r="I36" s="109">
        <f>SUM(I34:I35)</f>
        <v>962.24160006000011</v>
      </c>
      <c r="J36" s="20">
        <f>J34+J35</f>
        <v>0.121</v>
      </c>
      <c r="K36" s="21"/>
    </row>
    <row r="37" spans="1:16" ht="28.5" customHeight="1" x14ac:dyDescent="0.25">
      <c r="A37" s="295" t="s">
        <v>43</v>
      </c>
      <c r="B37" s="295"/>
      <c r="C37" s="295"/>
      <c r="D37" s="295"/>
      <c r="E37" s="295"/>
      <c r="F37" s="295"/>
      <c r="G37" s="295"/>
      <c r="H37" s="295"/>
      <c r="I37" s="295"/>
      <c r="J37" s="9"/>
    </row>
    <row r="38" spans="1:16" s="6" customFormat="1" ht="28.5" customHeight="1" x14ac:dyDescent="0.25">
      <c r="A38" s="78" t="s">
        <v>44</v>
      </c>
      <c r="B38" s="241" t="s">
        <v>45</v>
      </c>
      <c r="C38" s="241"/>
      <c r="D38" s="241"/>
      <c r="E38" s="241"/>
      <c r="F38" s="241"/>
      <c r="G38" s="241"/>
      <c r="H38" s="78" t="s">
        <v>46</v>
      </c>
      <c r="I38" s="78" t="s">
        <v>27</v>
      </c>
      <c r="J38" s="9"/>
      <c r="L38" s="14"/>
    </row>
    <row r="39" spans="1:16" x14ac:dyDescent="0.25">
      <c r="A39" s="45" t="s">
        <v>2</v>
      </c>
      <c r="B39" s="236" t="s">
        <v>47</v>
      </c>
      <c r="C39" s="236"/>
      <c r="D39" s="236"/>
      <c r="E39" s="236"/>
      <c r="F39" s="236"/>
      <c r="G39" s="236"/>
      <c r="H39" s="19">
        <v>0.2</v>
      </c>
      <c r="I39" s="15">
        <f>ROUND((I30+I36)*H39,2)</f>
        <v>1134.44</v>
      </c>
      <c r="J39" s="9"/>
      <c r="P39" s="20"/>
    </row>
    <row r="40" spans="1:16" ht="15" customHeight="1" x14ac:dyDescent="0.25">
      <c r="A40" s="45" t="s">
        <v>4</v>
      </c>
      <c r="B40" s="236" t="s">
        <v>48</v>
      </c>
      <c r="C40" s="236"/>
      <c r="D40" s="236"/>
      <c r="E40" s="236"/>
      <c r="F40" s="236"/>
      <c r="G40" s="236"/>
      <c r="H40" s="19">
        <v>2.5000000000000001E-2</v>
      </c>
      <c r="I40" s="15">
        <f>ROUND((I30+I36)*H40,2)</f>
        <v>141.80000000000001</v>
      </c>
      <c r="J40" s="9"/>
    </row>
    <row r="41" spans="1:16" ht="15" customHeight="1" x14ac:dyDescent="0.25">
      <c r="A41" s="45" t="s">
        <v>6</v>
      </c>
      <c r="B41" s="236" t="s">
        <v>49</v>
      </c>
      <c r="C41" s="236"/>
      <c r="D41" s="236"/>
      <c r="E41" s="236"/>
      <c r="F41" s="236"/>
      <c r="G41" s="236"/>
      <c r="H41" s="44">
        <v>0.03</v>
      </c>
      <c r="I41" s="15">
        <f>ROUND((I30+I36)*H41,2)</f>
        <v>170.17</v>
      </c>
      <c r="J41" s="9"/>
    </row>
    <row r="42" spans="1:16" ht="15" customHeight="1" x14ac:dyDescent="0.25">
      <c r="A42" s="45" t="s">
        <v>8</v>
      </c>
      <c r="B42" s="236" t="s">
        <v>50</v>
      </c>
      <c r="C42" s="236"/>
      <c r="D42" s="236"/>
      <c r="E42" s="236"/>
      <c r="F42" s="236"/>
      <c r="G42" s="236"/>
      <c r="H42" s="19">
        <v>1.4999999999999999E-2</v>
      </c>
      <c r="I42" s="15">
        <f>ROUND((I30+I36)*H42,2)</f>
        <v>85.08</v>
      </c>
      <c r="J42" s="9"/>
    </row>
    <row r="43" spans="1:16" ht="15" customHeight="1" x14ac:dyDescent="0.25">
      <c r="A43" s="45" t="s">
        <v>32</v>
      </c>
      <c r="B43" s="236" t="s">
        <v>51</v>
      </c>
      <c r="C43" s="236"/>
      <c r="D43" s="236"/>
      <c r="E43" s="236"/>
      <c r="F43" s="236"/>
      <c r="G43" s="236"/>
      <c r="H43" s="19">
        <v>0.01</v>
      </c>
      <c r="I43" s="15">
        <f>ROUND((I30+I36)*H43,2)</f>
        <v>56.72</v>
      </c>
      <c r="J43" s="9"/>
    </row>
    <row r="44" spans="1:16" x14ac:dyDescent="0.25">
      <c r="A44" s="45" t="s">
        <v>34</v>
      </c>
      <c r="B44" s="236" t="s">
        <v>52</v>
      </c>
      <c r="C44" s="236"/>
      <c r="D44" s="236"/>
      <c r="E44" s="236"/>
      <c r="F44" s="236"/>
      <c r="G44" s="236"/>
      <c r="H44" s="19">
        <v>6.0000000000000001E-3</v>
      </c>
      <c r="I44" s="15">
        <f>ROUND((I30+I36)*H44,2)</f>
        <v>34.03</v>
      </c>
      <c r="J44" s="9"/>
    </row>
    <row r="45" spans="1:16" x14ac:dyDescent="0.25">
      <c r="A45" s="45" t="s">
        <v>53</v>
      </c>
      <c r="B45" s="236" t="s">
        <v>54</v>
      </c>
      <c r="C45" s="236"/>
      <c r="D45" s="236"/>
      <c r="E45" s="236"/>
      <c r="F45" s="236"/>
      <c r="G45" s="236"/>
      <c r="H45" s="19">
        <v>2E-3</v>
      </c>
      <c r="I45" s="15">
        <f>ROUND((I30+I36)*H45,2)</f>
        <v>11.34</v>
      </c>
      <c r="J45" s="9"/>
    </row>
    <row r="46" spans="1:16" x14ac:dyDescent="0.25">
      <c r="A46" s="45" t="s">
        <v>55</v>
      </c>
      <c r="B46" s="236" t="s">
        <v>56</v>
      </c>
      <c r="C46" s="236"/>
      <c r="D46" s="236"/>
      <c r="E46" s="236"/>
      <c r="F46" s="236"/>
      <c r="G46" s="236"/>
      <c r="H46" s="19">
        <v>0.08</v>
      </c>
      <c r="I46" s="15">
        <f>ROUND((I30+I36)*H46,2)</f>
        <v>453.77</v>
      </c>
      <c r="J46" s="9"/>
    </row>
    <row r="47" spans="1:16" x14ac:dyDescent="0.25">
      <c r="A47" s="240" t="s">
        <v>36</v>
      </c>
      <c r="B47" s="240"/>
      <c r="C47" s="240"/>
      <c r="D47" s="240"/>
      <c r="E47" s="240"/>
      <c r="F47" s="240"/>
      <c r="G47" s="240"/>
      <c r="H47" s="49">
        <f>SUM(H39:H46)</f>
        <v>0.36800000000000005</v>
      </c>
      <c r="I47" s="48">
        <f>SUM(I39:I46)</f>
        <v>2087.35</v>
      </c>
      <c r="J47" s="9"/>
    </row>
    <row r="48" spans="1:16" ht="15.75" customHeight="1" x14ac:dyDescent="0.25">
      <c r="A48" s="242" t="s">
        <v>57</v>
      </c>
      <c r="B48" s="242"/>
      <c r="C48" s="242"/>
      <c r="D48" s="242"/>
      <c r="E48" s="242"/>
      <c r="F48" s="242"/>
      <c r="G48" s="242"/>
      <c r="H48" s="242"/>
      <c r="I48" s="242"/>
      <c r="J48" s="9"/>
    </row>
    <row r="49" spans="1:23" ht="28.5" customHeight="1" x14ac:dyDescent="0.25">
      <c r="A49" s="78" t="s">
        <v>58</v>
      </c>
      <c r="B49" s="241" t="s">
        <v>59</v>
      </c>
      <c r="C49" s="241"/>
      <c r="D49" s="241"/>
      <c r="E49" s="241"/>
      <c r="F49" s="241"/>
      <c r="G49" s="241"/>
      <c r="H49" s="78" t="s">
        <v>26</v>
      </c>
      <c r="I49" s="78" t="s">
        <v>27</v>
      </c>
      <c r="J49" s="9"/>
    </row>
    <row r="50" spans="1:23" ht="15" customHeight="1" x14ac:dyDescent="0.25">
      <c r="A50" s="45" t="s">
        <v>2</v>
      </c>
      <c r="B50" s="236" t="s">
        <v>60</v>
      </c>
      <c r="C50" s="236"/>
      <c r="D50" s="236"/>
      <c r="E50" s="236"/>
      <c r="F50" s="236"/>
      <c r="G50" s="236"/>
      <c r="H50" s="19"/>
      <c r="I50" s="22">
        <f>(H20*2)*15</f>
        <v>165</v>
      </c>
      <c r="J50" s="23"/>
      <c r="S50" s="17"/>
    </row>
    <row r="51" spans="1:23" ht="15" customHeight="1" x14ac:dyDescent="0.25">
      <c r="A51" s="45" t="s">
        <v>61</v>
      </c>
      <c r="B51" s="236" t="s">
        <v>130</v>
      </c>
      <c r="C51" s="236"/>
      <c r="D51" s="236"/>
      <c r="E51" s="236"/>
      <c r="F51" s="236"/>
      <c r="G51" s="236"/>
      <c r="H51" s="19">
        <v>0.06</v>
      </c>
      <c r="I51" s="22">
        <f>-H51*I24</f>
        <v>-196.00020000000001</v>
      </c>
      <c r="J51" s="42"/>
      <c r="R51" s="17"/>
      <c r="S51" s="17"/>
    </row>
    <row r="52" spans="1:23" ht="15" customHeight="1" x14ac:dyDescent="0.25">
      <c r="A52" s="45" t="s">
        <v>4</v>
      </c>
      <c r="B52" s="236" t="s">
        <v>62</v>
      </c>
      <c r="C52" s="236"/>
      <c r="D52" s="236"/>
      <c r="E52" s="236"/>
      <c r="F52" s="236"/>
      <c r="G52" s="236"/>
      <c r="H52" s="7">
        <v>47.37</v>
      </c>
      <c r="I52" s="22">
        <f>(H52*15)</f>
        <v>710.55</v>
      </c>
      <c r="J52" s="23"/>
      <c r="S52" s="73"/>
      <c r="T52" s="73"/>
      <c r="V52" s="73"/>
    </row>
    <row r="53" spans="1:23" ht="15" customHeight="1" x14ac:dyDescent="0.25">
      <c r="A53" s="45" t="s">
        <v>63</v>
      </c>
      <c r="B53" s="236" t="s">
        <v>64</v>
      </c>
      <c r="C53" s="236"/>
      <c r="D53" s="236"/>
      <c r="E53" s="236"/>
      <c r="F53" s="236"/>
      <c r="G53" s="236"/>
      <c r="H53" s="3"/>
      <c r="I53" s="22">
        <f>I52*-2%</f>
        <v>-14.210999999999999</v>
      </c>
      <c r="J53" s="42"/>
      <c r="K53" s="24"/>
      <c r="S53" s="17"/>
      <c r="T53" s="17"/>
    </row>
    <row r="54" spans="1:23" ht="15" customHeight="1" x14ac:dyDescent="0.25">
      <c r="A54" s="45" t="s">
        <v>6</v>
      </c>
      <c r="B54" s="236" t="s">
        <v>65</v>
      </c>
      <c r="C54" s="236"/>
      <c r="D54" s="236"/>
      <c r="E54" s="236"/>
      <c r="F54" s="236"/>
      <c r="G54" s="236"/>
      <c r="H54" s="84"/>
      <c r="I54" s="22"/>
      <c r="J54" s="43"/>
      <c r="S54" s="17"/>
      <c r="T54" s="54"/>
    </row>
    <row r="55" spans="1:23" ht="15" customHeight="1" x14ac:dyDescent="0.25">
      <c r="A55" s="45" t="s">
        <v>8</v>
      </c>
      <c r="B55" s="292" t="s">
        <v>253</v>
      </c>
      <c r="C55" s="293"/>
      <c r="D55" s="293"/>
      <c r="E55" s="293"/>
      <c r="F55" s="293"/>
      <c r="G55" s="294"/>
      <c r="H55" s="84"/>
      <c r="I55" s="146">
        <v>164.05</v>
      </c>
      <c r="J55" s="43"/>
      <c r="S55" s="17"/>
      <c r="T55" s="54"/>
    </row>
    <row r="56" spans="1:23" x14ac:dyDescent="0.25">
      <c r="A56" s="45" t="s">
        <v>32</v>
      </c>
      <c r="B56" s="253" t="s">
        <v>66</v>
      </c>
      <c r="C56" s="254"/>
      <c r="D56" s="254"/>
      <c r="E56" s="254"/>
      <c r="F56" s="254"/>
      <c r="G56" s="255"/>
      <c r="H56" s="84"/>
      <c r="I56" s="22">
        <v>10.83</v>
      </c>
      <c r="J56" s="9"/>
      <c r="V56" s="17"/>
    </row>
    <row r="57" spans="1:23" x14ac:dyDescent="0.25">
      <c r="A57" s="45" t="s">
        <v>34</v>
      </c>
      <c r="B57" s="253" t="s">
        <v>67</v>
      </c>
      <c r="C57" s="254"/>
      <c r="D57" s="254"/>
      <c r="E57" s="254"/>
      <c r="F57" s="254"/>
      <c r="G57" s="255"/>
      <c r="H57" s="84"/>
      <c r="I57" s="22">
        <v>18.170000000000002</v>
      </c>
      <c r="J57" s="9"/>
    </row>
    <row r="58" spans="1:23" x14ac:dyDescent="0.25">
      <c r="A58" s="240" t="s">
        <v>36</v>
      </c>
      <c r="B58" s="240"/>
      <c r="C58" s="240"/>
      <c r="D58" s="240"/>
      <c r="E58" s="240"/>
      <c r="F58" s="240"/>
      <c r="G58" s="240"/>
      <c r="H58" s="49"/>
      <c r="I58" s="109">
        <f>SUM(I50:I57)</f>
        <v>858.38879999999995</v>
      </c>
      <c r="J58" s="10"/>
    </row>
    <row r="59" spans="1:23" ht="16.5" customHeight="1" x14ac:dyDescent="0.25">
      <c r="A59" s="242" t="s">
        <v>69</v>
      </c>
      <c r="B59" s="242"/>
      <c r="C59" s="242"/>
      <c r="D59" s="242"/>
      <c r="E59" s="242"/>
      <c r="F59" s="242"/>
      <c r="G59" s="242"/>
      <c r="H59" s="242"/>
      <c r="I59" s="242"/>
      <c r="J59" s="9"/>
    </row>
    <row r="60" spans="1:23" ht="28.5" customHeight="1" x14ac:dyDescent="0.25">
      <c r="A60" s="78">
        <v>2</v>
      </c>
      <c r="B60" s="241" t="s">
        <v>70</v>
      </c>
      <c r="C60" s="241"/>
      <c r="D60" s="241"/>
      <c r="E60" s="241"/>
      <c r="F60" s="241"/>
      <c r="G60" s="241"/>
      <c r="H60" s="78" t="s">
        <v>46</v>
      </c>
      <c r="I60" s="46" t="s">
        <v>27</v>
      </c>
      <c r="J60" s="9"/>
      <c r="T60" s="72"/>
    </row>
    <row r="61" spans="1:23" ht="15" customHeight="1" x14ac:dyDescent="0.25">
      <c r="A61" s="45" t="s">
        <v>39</v>
      </c>
      <c r="B61" s="236" t="s">
        <v>40</v>
      </c>
      <c r="C61" s="236"/>
      <c r="D61" s="236"/>
      <c r="E61" s="236"/>
      <c r="F61" s="236"/>
      <c r="G61" s="236"/>
      <c r="H61" s="19">
        <f>H36</f>
        <v>0.20429999999999998</v>
      </c>
      <c r="I61" s="15">
        <f>I36</f>
        <v>962.24160006000011</v>
      </c>
      <c r="J61" s="9"/>
      <c r="P61" s="6"/>
      <c r="Q61" s="291"/>
      <c r="R61" s="291"/>
      <c r="S61" s="291"/>
      <c r="T61" s="291"/>
      <c r="U61" s="291"/>
      <c r="V61" s="291"/>
      <c r="W61" s="26"/>
    </row>
    <row r="62" spans="1:23" ht="15" customHeight="1" x14ac:dyDescent="0.25">
      <c r="A62" s="45" t="s">
        <v>44</v>
      </c>
      <c r="B62" s="236" t="s">
        <v>71</v>
      </c>
      <c r="C62" s="236"/>
      <c r="D62" s="236"/>
      <c r="E62" s="236"/>
      <c r="F62" s="236"/>
      <c r="G62" s="236"/>
      <c r="H62" s="19">
        <f>H47</f>
        <v>0.36800000000000005</v>
      </c>
      <c r="I62" s="15">
        <f>I47</f>
        <v>2087.35</v>
      </c>
      <c r="J62" s="23"/>
      <c r="P62" s="6"/>
      <c r="Q62" s="287"/>
      <c r="R62" s="287"/>
      <c r="S62" s="287"/>
      <c r="T62" s="287"/>
      <c r="U62" s="287"/>
      <c r="V62" s="287"/>
      <c r="W62" s="26"/>
    </row>
    <row r="63" spans="1:23" x14ac:dyDescent="0.25">
      <c r="A63" s="45" t="s">
        <v>58</v>
      </c>
      <c r="B63" s="236" t="s">
        <v>59</v>
      </c>
      <c r="C63" s="236"/>
      <c r="D63" s="236"/>
      <c r="E63" s="236"/>
      <c r="F63" s="236"/>
      <c r="G63" s="236"/>
      <c r="H63" s="84"/>
      <c r="I63" s="15">
        <f>I58</f>
        <v>858.38879999999995</v>
      </c>
      <c r="J63" s="9"/>
      <c r="P63" s="6"/>
      <c r="Q63" s="287"/>
      <c r="R63" s="287"/>
      <c r="S63" s="287"/>
      <c r="T63" s="287"/>
      <c r="U63" s="287"/>
      <c r="V63" s="287"/>
      <c r="W63" s="26"/>
    </row>
    <row r="64" spans="1:23" ht="15.75" customHeight="1" x14ac:dyDescent="0.25">
      <c r="A64" s="240" t="s">
        <v>36</v>
      </c>
      <c r="B64" s="240"/>
      <c r="C64" s="240"/>
      <c r="D64" s="240"/>
      <c r="E64" s="240"/>
      <c r="F64" s="240"/>
      <c r="G64" s="240"/>
      <c r="H64" s="49"/>
      <c r="I64" s="48">
        <f>SUM(I61:I63)</f>
        <v>3907.9804000599997</v>
      </c>
      <c r="J64" s="10"/>
      <c r="P64" s="6"/>
      <c r="Q64" s="290"/>
      <c r="R64" s="290"/>
      <c r="S64" s="290"/>
      <c r="T64" s="290"/>
      <c r="U64" s="290"/>
      <c r="V64" s="290"/>
      <c r="W64" s="26"/>
    </row>
    <row r="65" spans="1:24" s="6" customFormat="1" ht="16.5" customHeight="1" x14ac:dyDescent="0.25">
      <c r="A65" s="242" t="s">
        <v>72</v>
      </c>
      <c r="B65" s="242"/>
      <c r="C65" s="242"/>
      <c r="D65" s="242"/>
      <c r="E65" s="242"/>
      <c r="F65" s="242"/>
      <c r="G65" s="242"/>
      <c r="H65" s="242"/>
      <c r="I65" s="242"/>
      <c r="J65" s="9"/>
      <c r="L65" s="14"/>
      <c r="Q65" s="287"/>
      <c r="R65" s="287"/>
      <c r="S65" s="287"/>
      <c r="T65" s="287"/>
      <c r="U65" s="287"/>
      <c r="V65" s="287"/>
      <c r="W65" s="26"/>
    </row>
    <row r="66" spans="1:24" ht="28.5" customHeight="1" x14ac:dyDescent="0.25">
      <c r="A66" s="78">
        <v>3</v>
      </c>
      <c r="B66" s="241" t="s">
        <v>73</v>
      </c>
      <c r="C66" s="241"/>
      <c r="D66" s="241"/>
      <c r="E66" s="241"/>
      <c r="F66" s="241"/>
      <c r="G66" s="241"/>
      <c r="H66" s="78" t="s">
        <v>46</v>
      </c>
      <c r="I66" s="78" t="s">
        <v>27</v>
      </c>
      <c r="J66" s="9"/>
      <c r="K66" s="27">
        <v>3</v>
      </c>
      <c r="L66" s="288" t="s">
        <v>74</v>
      </c>
      <c r="M66" s="288"/>
      <c r="N66" s="288"/>
      <c r="O66" s="38" t="s">
        <v>75</v>
      </c>
      <c r="P66" s="289"/>
      <c r="Q66" s="289"/>
      <c r="R66" s="289"/>
      <c r="S66" s="289"/>
      <c r="T66" s="289"/>
      <c r="U66" s="289"/>
      <c r="V66" s="289"/>
      <c r="W66" s="28"/>
    </row>
    <row r="67" spans="1:24" ht="15" customHeight="1" x14ac:dyDescent="0.25">
      <c r="A67" s="45" t="s">
        <v>2</v>
      </c>
      <c r="B67" s="236" t="s">
        <v>76</v>
      </c>
      <c r="C67" s="236"/>
      <c r="D67" s="236"/>
      <c r="E67" s="236"/>
      <c r="F67" s="236"/>
      <c r="G67" s="236"/>
      <c r="H67" s="19">
        <v>4.5999999999999999E-3</v>
      </c>
      <c r="I67" s="15">
        <f>$I$30*H67</f>
        <v>21.665743320000004</v>
      </c>
      <c r="J67" s="56">
        <f>(5.55%) * (1/12)</f>
        <v>4.6249999999999998E-3</v>
      </c>
      <c r="K67" s="29" t="s">
        <v>2</v>
      </c>
      <c r="L67" s="286" t="s">
        <v>77</v>
      </c>
      <c r="M67" s="286"/>
      <c r="N67" s="286"/>
      <c r="O67" s="30">
        <f>(1/12)*0.0555</f>
        <v>4.6249999999999998E-3</v>
      </c>
      <c r="P67" s="58">
        <f>J67*100</f>
        <v>0.46249999999999997</v>
      </c>
    </row>
    <row r="68" spans="1:24" ht="15" customHeight="1" x14ac:dyDescent="0.25">
      <c r="A68" s="45" t="s">
        <v>4</v>
      </c>
      <c r="B68" s="236" t="s">
        <v>78</v>
      </c>
      <c r="C68" s="236"/>
      <c r="D68" s="236"/>
      <c r="E68" s="236"/>
      <c r="F68" s="236"/>
      <c r="G68" s="236"/>
      <c r="H68" s="19">
        <f>H46*H67</f>
        <v>3.68E-4</v>
      </c>
      <c r="I68" s="15">
        <f>$I$30*H68</f>
        <v>1.7332594656000002</v>
      </c>
      <c r="J68" s="39"/>
      <c r="K68" s="29" t="s">
        <v>4</v>
      </c>
      <c r="L68" s="286" t="s">
        <v>79</v>
      </c>
      <c r="M68" s="286"/>
      <c r="N68" s="286"/>
      <c r="O68" s="30">
        <v>4.0000000000000002E-4</v>
      </c>
      <c r="P68" s="62"/>
    </row>
    <row r="69" spans="1:24" ht="15" customHeight="1" x14ac:dyDescent="0.25">
      <c r="A69" s="45" t="s">
        <v>6</v>
      </c>
      <c r="B69" s="253" t="s">
        <v>80</v>
      </c>
      <c r="C69" s="254"/>
      <c r="D69" s="254"/>
      <c r="E69" s="254"/>
      <c r="F69" s="254"/>
      <c r="G69" s="255"/>
      <c r="H69" s="19">
        <v>3.5000000000000003E-2</v>
      </c>
      <c r="I69" s="15">
        <f>$I$30*H69</f>
        <v>164.84804700000004</v>
      </c>
      <c r="J69" s="57">
        <f>0.08*(0.4)*0.9*(1+0.0833+0.09075+0.03025)</f>
        <v>3.4683840000000001E-2</v>
      </c>
      <c r="K69" s="29"/>
      <c r="L69" s="83"/>
      <c r="M69" s="83"/>
      <c r="N69" s="83"/>
      <c r="O69" s="30"/>
      <c r="P69" s="58">
        <f>J69*100</f>
        <v>3.4683839999999999</v>
      </c>
    </row>
    <row r="70" spans="1:24" x14ac:dyDescent="0.25">
      <c r="A70" s="45" t="s">
        <v>8</v>
      </c>
      <c r="B70" s="236" t="s">
        <v>81</v>
      </c>
      <c r="C70" s="236"/>
      <c r="D70" s="236"/>
      <c r="E70" s="236"/>
      <c r="F70" s="236"/>
      <c r="G70" s="236"/>
      <c r="H70" s="19">
        <v>1.9400000000000001E-2</v>
      </c>
      <c r="I70" s="15">
        <f>$I$30*H70</f>
        <v>91.372917480000012</v>
      </c>
      <c r="J70" s="56">
        <f>(1/30)*7/12</f>
        <v>1.9444444444444445E-2</v>
      </c>
      <c r="K70" s="29" t="s">
        <v>32</v>
      </c>
      <c r="L70" s="286" t="s">
        <v>82</v>
      </c>
      <c r="M70" s="286"/>
      <c r="N70" s="286"/>
      <c r="O70" s="30">
        <v>7.1000000000000004E-3</v>
      </c>
      <c r="P70" s="59">
        <f>J70*100</f>
        <v>1.9444444444444444</v>
      </c>
      <c r="V70" s="58"/>
      <c r="X70" s="61"/>
    </row>
    <row r="71" spans="1:24" ht="30" customHeight="1" x14ac:dyDescent="0.25">
      <c r="A71" s="45" t="s">
        <v>32</v>
      </c>
      <c r="B71" s="253" t="s">
        <v>83</v>
      </c>
      <c r="C71" s="254"/>
      <c r="D71" s="254"/>
      <c r="E71" s="254"/>
      <c r="F71" s="254"/>
      <c r="G71" s="255"/>
      <c r="H71" s="19">
        <f>H70*H47</f>
        <v>7.1392000000000009E-3</v>
      </c>
      <c r="I71" s="15">
        <f t="shared" ref="I71" si="0">$I$30*H71</f>
        <v>33.625233632640011</v>
      </c>
      <c r="J71" s="39"/>
      <c r="K71" s="29"/>
      <c r="L71" s="80"/>
      <c r="M71" s="81"/>
      <c r="N71" s="82"/>
      <c r="O71" s="30"/>
    </row>
    <row r="72" spans="1:24" s="31" customFormat="1" x14ac:dyDescent="0.25">
      <c r="A72" s="45" t="s">
        <v>34</v>
      </c>
      <c r="B72" s="236" t="s">
        <v>84</v>
      </c>
      <c r="C72" s="236"/>
      <c r="D72" s="236"/>
      <c r="E72" s="236"/>
      <c r="F72" s="236"/>
      <c r="G72" s="236"/>
      <c r="H72" s="19">
        <v>5.0000000000000001E-3</v>
      </c>
      <c r="I72" s="15">
        <f>$I$30*H72</f>
        <v>23.549721000000005</v>
      </c>
      <c r="J72" s="55">
        <f>(0.04*0.08)*H71</f>
        <v>2.2845440000000003E-5</v>
      </c>
      <c r="K72" s="29" t="s">
        <v>34</v>
      </c>
      <c r="L72" s="280" t="s">
        <v>85</v>
      </c>
      <c r="M72" s="281"/>
      <c r="N72" s="282"/>
      <c r="O72" s="30">
        <v>6.4999999999999997E-3</v>
      </c>
      <c r="P72" s="65"/>
      <c r="Q72" s="63"/>
      <c r="X72" s="64"/>
    </row>
    <row r="73" spans="1:24" ht="15" customHeight="1" x14ac:dyDescent="0.25">
      <c r="A73" s="240" t="s">
        <v>36</v>
      </c>
      <c r="B73" s="240"/>
      <c r="C73" s="240"/>
      <c r="D73" s="240"/>
      <c r="E73" s="240"/>
      <c r="F73" s="240"/>
      <c r="G73" s="240"/>
      <c r="H73" s="49">
        <f>SUM(H67:H72)</f>
        <v>7.1507200000000007E-2</v>
      </c>
      <c r="I73" s="48">
        <f>SUM(I67:I72)</f>
        <v>336.79492189824009</v>
      </c>
      <c r="J73" s="9"/>
      <c r="K73" s="283" t="s">
        <v>86</v>
      </c>
      <c r="L73" s="284"/>
      <c r="M73" s="284"/>
      <c r="N73" s="285"/>
      <c r="O73" s="32">
        <f>SUM(O67:O72)</f>
        <v>1.8624999999999999E-2</v>
      </c>
      <c r="P73" s="20"/>
      <c r="Q73" s="60"/>
    </row>
    <row r="74" spans="1:24" ht="15" customHeight="1" x14ac:dyDescent="0.25">
      <c r="A74" s="242" t="s">
        <v>87</v>
      </c>
      <c r="B74" s="242"/>
      <c r="C74" s="242"/>
      <c r="D74" s="242"/>
      <c r="E74" s="242"/>
      <c r="F74" s="242"/>
      <c r="G74" s="242"/>
      <c r="H74" s="242"/>
      <c r="I74" s="242"/>
      <c r="J74" s="9"/>
    </row>
    <row r="75" spans="1:24" ht="16.5" customHeight="1" x14ac:dyDescent="0.25">
      <c r="A75" s="242" t="s">
        <v>88</v>
      </c>
      <c r="B75" s="242"/>
      <c r="C75" s="242"/>
      <c r="D75" s="242"/>
      <c r="E75" s="242"/>
      <c r="F75" s="242"/>
      <c r="G75" s="242"/>
      <c r="H75" s="242"/>
      <c r="I75" s="242"/>
      <c r="J75" s="9"/>
    </row>
    <row r="76" spans="1:24" ht="28.5" customHeight="1" x14ac:dyDescent="0.25">
      <c r="A76" s="78">
        <v>4</v>
      </c>
      <c r="B76" s="241" t="s">
        <v>89</v>
      </c>
      <c r="C76" s="241"/>
      <c r="D76" s="241"/>
      <c r="E76" s="241"/>
      <c r="F76" s="241"/>
      <c r="G76" s="241"/>
      <c r="H76" s="78" t="s">
        <v>46</v>
      </c>
      <c r="I76" s="78" t="s">
        <v>27</v>
      </c>
      <c r="J76" s="9"/>
    </row>
    <row r="77" spans="1:24" ht="15" customHeight="1" x14ac:dyDescent="0.25">
      <c r="A77" s="45" t="s">
        <v>2</v>
      </c>
      <c r="B77" s="236" t="s">
        <v>90</v>
      </c>
      <c r="C77" s="236"/>
      <c r="D77" s="236"/>
      <c r="E77" s="236"/>
      <c r="F77" s="236"/>
      <c r="G77" s="236"/>
      <c r="H77" s="19">
        <v>1.7000000000000001E-2</v>
      </c>
      <c r="I77" s="15">
        <f>I30*H77</f>
        <v>80.069051400000021</v>
      </c>
      <c r="J77" s="9"/>
      <c r="K77" s="33" t="s">
        <v>2</v>
      </c>
      <c r="L77" s="277" t="s">
        <v>91</v>
      </c>
      <c r="M77" s="278"/>
      <c r="N77" s="279"/>
      <c r="O77" s="34">
        <f>1/11</f>
        <v>9.0909090909090912E-2</v>
      </c>
    </row>
    <row r="78" spans="1:24" ht="15" customHeight="1" x14ac:dyDescent="0.25">
      <c r="A78" s="45" t="s">
        <v>4</v>
      </c>
      <c r="B78" s="236" t="s">
        <v>92</v>
      </c>
      <c r="C78" s="236"/>
      <c r="D78" s="236"/>
      <c r="E78" s="236"/>
      <c r="F78" s="236"/>
      <c r="G78" s="236"/>
      <c r="H78" s="19">
        <v>1.6299999999999999E-2</v>
      </c>
      <c r="I78" s="15">
        <f>H78*I30</f>
        <v>76.772090460000001</v>
      </c>
      <c r="J78" s="9"/>
      <c r="K78" s="33" t="s">
        <v>4</v>
      </c>
      <c r="L78" s="277" t="s">
        <v>93</v>
      </c>
      <c r="M78" s="278"/>
      <c r="N78" s="279"/>
      <c r="O78" s="34">
        <f>5.96/365</f>
        <v>1.6328767123287673E-2</v>
      </c>
    </row>
    <row r="79" spans="1:24" ht="15" customHeight="1" x14ac:dyDescent="0.25">
      <c r="A79" s="45" t="s">
        <v>6</v>
      </c>
      <c r="B79" s="236" t="s">
        <v>94</v>
      </c>
      <c r="C79" s="236"/>
      <c r="D79" s="236"/>
      <c r="E79" s="236"/>
      <c r="F79" s="236"/>
      <c r="G79" s="236"/>
      <c r="H79" s="19">
        <v>2.0000000000000001E-4</v>
      </c>
      <c r="I79" s="15">
        <f>I30*H79</f>
        <v>0.94198884000000016</v>
      </c>
      <c r="J79" s="9"/>
      <c r="K79" s="33" t="s">
        <v>6</v>
      </c>
      <c r="L79" s="277" t="s">
        <v>95</v>
      </c>
      <c r="M79" s="278"/>
      <c r="N79" s="279"/>
      <c r="O79" s="34">
        <f>((5/30)/12)*0.015</f>
        <v>2.0833333333333332E-4</v>
      </c>
    </row>
    <row r="80" spans="1:24" ht="15" customHeight="1" x14ac:dyDescent="0.25">
      <c r="A80" s="45" t="s">
        <v>8</v>
      </c>
      <c r="B80" s="236" t="s">
        <v>96</v>
      </c>
      <c r="C80" s="236"/>
      <c r="D80" s="236"/>
      <c r="E80" s="236"/>
      <c r="F80" s="236"/>
      <c r="G80" s="236"/>
      <c r="H80" s="19">
        <f>(1/30/12*15)*8%</f>
        <v>3.333333333333334E-3</v>
      </c>
      <c r="I80" s="15">
        <f>I30*H80</f>
        <v>15.699814000000005</v>
      </c>
      <c r="J80" s="9"/>
      <c r="K80" s="33" t="s">
        <v>8</v>
      </c>
      <c r="L80" s="273" t="s">
        <v>97</v>
      </c>
      <c r="M80" s="273"/>
      <c r="N80" s="273"/>
      <c r="O80" s="34">
        <f>((15/30)/12)*0.08</f>
        <v>3.3333333333333331E-3</v>
      </c>
    </row>
    <row r="81" spans="1:15" ht="15" customHeight="1" x14ac:dyDescent="0.25">
      <c r="A81" s="45" t="s">
        <v>32</v>
      </c>
      <c r="B81" s="236" t="s">
        <v>98</v>
      </c>
      <c r="C81" s="236"/>
      <c r="D81" s="236"/>
      <c r="E81" s="236"/>
      <c r="F81" s="236"/>
      <c r="G81" s="236"/>
      <c r="H81" s="4">
        <v>5.5000000000000003E-4</v>
      </c>
      <c r="I81" s="15">
        <f>H81*I30</f>
        <v>2.5904693100000005</v>
      </c>
      <c r="J81" s="9"/>
      <c r="K81" s="33" t="s">
        <v>32</v>
      </c>
      <c r="L81" s="274" t="s">
        <v>99</v>
      </c>
      <c r="M81" s="275"/>
      <c r="N81" s="276"/>
      <c r="O81" s="34">
        <f>4/12/12*0.02</f>
        <v>5.5555555555555556E-4</v>
      </c>
    </row>
    <row r="82" spans="1:15" s="6" customFormat="1" ht="16.5" customHeight="1" x14ac:dyDescent="0.25">
      <c r="A82" s="45" t="s">
        <v>34</v>
      </c>
      <c r="B82" s="236" t="s">
        <v>140</v>
      </c>
      <c r="C82" s="236"/>
      <c r="D82" s="236"/>
      <c r="E82" s="236"/>
      <c r="F82" s="236"/>
      <c r="G82" s="236"/>
      <c r="H82" s="19">
        <v>0</v>
      </c>
      <c r="I82" s="15">
        <f>I30*H82</f>
        <v>0</v>
      </c>
      <c r="J82" s="9"/>
      <c r="K82" s="33" t="s">
        <v>34</v>
      </c>
      <c r="L82" s="277" t="s">
        <v>100</v>
      </c>
      <c r="M82" s="278"/>
      <c r="N82" s="279"/>
      <c r="O82" s="34">
        <v>0</v>
      </c>
    </row>
    <row r="83" spans="1:15" ht="15.75" customHeight="1" x14ac:dyDescent="0.25">
      <c r="A83" s="240" t="s">
        <v>36</v>
      </c>
      <c r="B83" s="240"/>
      <c r="C83" s="240"/>
      <c r="D83" s="240"/>
      <c r="E83" s="240"/>
      <c r="F83" s="240"/>
      <c r="G83" s="240"/>
      <c r="H83" s="49">
        <f>SUM(H77:H82)</f>
        <v>3.7383333333333331E-2</v>
      </c>
      <c r="I83" s="48">
        <f>SUM(I77:I82)</f>
        <v>176.07341401000002</v>
      </c>
      <c r="J83" s="9"/>
    </row>
    <row r="84" spans="1:15" ht="15.75" customHeight="1" x14ac:dyDescent="0.25">
      <c r="A84" s="266" t="s">
        <v>133</v>
      </c>
      <c r="B84" s="267"/>
      <c r="C84" s="267"/>
      <c r="D84" s="267"/>
      <c r="E84" s="267"/>
      <c r="F84" s="267"/>
      <c r="G84" s="267"/>
      <c r="H84" s="267"/>
      <c r="I84" s="268"/>
      <c r="J84" s="9"/>
    </row>
    <row r="85" spans="1:15" ht="28.5" customHeight="1" x14ac:dyDescent="0.25">
      <c r="A85" s="77">
        <v>4</v>
      </c>
      <c r="B85" s="261" t="s">
        <v>136</v>
      </c>
      <c r="C85" s="262"/>
      <c r="D85" s="262"/>
      <c r="E85" s="262"/>
      <c r="F85" s="262"/>
      <c r="G85" s="263"/>
      <c r="H85" s="269" t="s">
        <v>27</v>
      </c>
      <c r="I85" s="270"/>
      <c r="J85" s="9"/>
    </row>
    <row r="86" spans="1:15" ht="15.75" customHeight="1" x14ac:dyDescent="0.25">
      <c r="A86" s="77" t="s">
        <v>134</v>
      </c>
      <c r="B86" s="256" t="s">
        <v>137</v>
      </c>
      <c r="C86" s="257"/>
      <c r="D86" s="257"/>
      <c r="E86" s="257"/>
      <c r="F86" s="257"/>
      <c r="G86" s="258"/>
      <c r="H86" s="271">
        <f>I83</f>
        <v>176.07341401000002</v>
      </c>
      <c r="I86" s="272"/>
      <c r="J86" s="9"/>
    </row>
    <row r="87" spans="1:15" ht="15.75" customHeight="1" x14ac:dyDescent="0.25">
      <c r="A87" s="77" t="s">
        <v>135</v>
      </c>
      <c r="B87" s="256" t="s">
        <v>138</v>
      </c>
      <c r="C87" s="257"/>
      <c r="D87" s="257"/>
      <c r="E87" s="257"/>
      <c r="F87" s="257"/>
      <c r="G87" s="258"/>
      <c r="H87" s="259"/>
      <c r="I87" s="260"/>
      <c r="J87" s="9"/>
    </row>
    <row r="88" spans="1:15" ht="15.75" customHeight="1" x14ac:dyDescent="0.25">
      <c r="A88" s="261" t="s">
        <v>36</v>
      </c>
      <c r="B88" s="262"/>
      <c r="C88" s="262"/>
      <c r="D88" s="262"/>
      <c r="E88" s="262"/>
      <c r="F88" s="262"/>
      <c r="G88" s="263"/>
      <c r="H88" s="264">
        <f>SUM(H86+H87)</f>
        <v>176.07341401000002</v>
      </c>
      <c r="I88" s="265"/>
      <c r="J88" s="9"/>
    </row>
    <row r="89" spans="1:15" ht="15" customHeight="1" x14ac:dyDescent="0.25">
      <c r="A89" s="242" t="s">
        <v>131</v>
      </c>
      <c r="B89" s="242"/>
      <c r="C89" s="242"/>
      <c r="D89" s="242"/>
      <c r="E89" s="242"/>
      <c r="F89" s="242"/>
      <c r="G89" s="242"/>
      <c r="H89" s="242"/>
      <c r="I89" s="35"/>
      <c r="J89" s="9"/>
    </row>
    <row r="90" spans="1:15" ht="28.5" customHeight="1" x14ac:dyDescent="0.25">
      <c r="A90" s="78">
        <v>5</v>
      </c>
      <c r="B90" s="241" t="s">
        <v>101</v>
      </c>
      <c r="C90" s="241"/>
      <c r="D90" s="241"/>
      <c r="E90" s="241"/>
      <c r="F90" s="241"/>
      <c r="G90" s="241"/>
      <c r="H90" s="78" t="s">
        <v>102</v>
      </c>
      <c r="I90" s="78" t="s">
        <v>27</v>
      </c>
      <c r="J90" s="9"/>
    </row>
    <row r="91" spans="1:15" ht="15" customHeight="1" x14ac:dyDescent="0.25">
      <c r="A91" s="45" t="s">
        <v>2</v>
      </c>
      <c r="B91" s="236" t="s">
        <v>103</v>
      </c>
      <c r="C91" s="236"/>
      <c r="D91" s="236"/>
      <c r="E91" s="236"/>
      <c r="F91" s="236"/>
      <c r="G91" s="236"/>
      <c r="H91" s="1"/>
      <c r="I91" s="15">
        <f>'Eq. Uni. IPI''s'!F22</f>
        <v>218.74463333333333</v>
      </c>
      <c r="J91" s="9"/>
    </row>
    <row r="92" spans="1:15" ht="15" customHeight="1" x14ac:dyDescent="0.25">
      <c r="A92" s="45" t="s">
        <v>4</v>
      </c>
      <c r="B92" s="253" t="s">
        <v>219</v>
      </c>
      <c r="C92" s="254"/>
      <c r="D92" s="254"/>
      <c r="E92" s="254"/>
      <c r="F92" s="254"/>
      <c r="G92" s="255"/>
      <c r="H92" s="1"/>
      <c r="I92" s="15" t="s">
        <v>221</v>
      </c>
      <c r="J92" s="9"/>
    </row>
    <row r="93" spans="1:15" ht="15" customHeight="1" x14ac:dyDescent="0.25">
      <c r="A93" s="45" t="s">
        <v>6</v>
      </c>
      <c r="B93" s="253" t="s">
        <v>225</v>
      </c>
      <c r="C93" s="254"/>
      <c r="D93" s="254"/>
      <c r="E93" s="254"/>
      <c r="F93" s="254"/>
      <c r="G93" s="255"/>
      <c r="H93" s="1"/>
      <c r="I93" s="15" t="s">
        <v>221</v>
      </c>
      <c r="J93" s="9"/>
    </row>
    <row r="94" spans="1:15" ht="15" customHeight="1" x14ac:dyDescent="0.25">
      <c r="A94" s="45" t="s">
        <v>8</v>
      </c>
      <c r="B94" s="253" t="s">
        <v>169</v>
      </c>
      <c r="C94" s="254"/>
      <c r="D94" s="254"/>
      <c r="E94" s="254"/>
      <c r="F94" s="254"/>
      <c r="G94" s="255"/>
      <c r="H94" s="1"/>
      <c r="I94" s="15">
        <f>'Eq. Uni. IPI''s'!F46</f>
        <v>4.6630000000000003</v>
      </c>
      <c r="J94" s="9"/>
    </row>
    <row r="95" spans="1:15" ht="15" customHeight="1" x14ac:dyDescent="0.25">
      <c r="A95" s="240" t="s">
        <v>104</v>
      </c>
      <c r="B95" s="240"/>
      <c r="C95" s="240"/>
      <c r="D95" s="240"/>
      <c r="E95" s="240"/>
      <c r="F95" s="240"/>
      <c r="G95" s="240"/>
      <c r="H95" s="50"/>
      <c r="I95" s="48">
        <f>SUM(I91:I94)</f>
        <v>223.40763333333334</v>
      </c>
      <c r="J95" s="9"/>
    </row>
    <row r="96" spans="1:15" ht="15" customHeight="1" x14ac:dyDescent="0.25">
      <c r="A96" s="242" t="s">
        <v>132</v>
      </c>
      <c r="B96" s="242"/>
      <c r="C96" s="242"/>
      <c r="D96" s="242"/>
      <c r="E96" s="242"/>
      <c r="F96" s="242"/>
      <c r="G96" s="242"/>
      <c r="H96" s="242"/>
      <c r="I96" s="35"/>
      <c r="J96" s="9"/>
    </row>
    <row r="97" spans="1:18" ht="28.5" customHeight="1" x14ac:dyDescent="0.25">
      <c r="A97" s="47">
        <v>6</v>
      </c>
      <c r="B97" s="241" t="s">
        <v>105</v>
      </c>
      <c r="C97" s="241"/>
      <c r="D97" s="241"/>
      <c r="E97" s="241"/>
      <c r="F97" s="241"/>
      <c r="G97" s="241"/>
      <c r="H97" s="78" t="s">
        <v>46</v>
      </c>
      <c r="I97" s="78" t="s">
        <v>27</v>
      </c>
      <c r="J97" s="9"/>
    </row>
    <row r="98" spans="1:18" x14ac:dyDescent="0.25">
      <c r="A98" s="45" t="s">
        <v>2</v>
      </c>
      <c r="B98" s="236" t="s">
        <v>106</v>
      </c>
      <c r="C98" s="236"/>
      <c r="D98" s="236"/>
      <c r="E98" s="236"/>
      <c r="F98" s="236"/>
      <c r="G98" s="236"/>
      <c r="H98" s="2">
        <v>0.05</v>
      </c>
      <c r="I98" s="15">
        <f>(I30+I64+I73+I83+I95)*H98</f>
        <v>467.71002846507866</v>
      </c>
      <c r="J98" s="9"/>
    </row>
    <row r="99" spans="1:18" ht="15" customHeight="1" x14ac:dyDescent="0.25">
      <c r="A99" s="45" t="s">
        <v>4</v>
      </c>
      <c r="B99" s="236" t="s">
        <v>107</v>
      </c>
      <c r="C99" s="236"/>
      <c r="D99" s="236"/>
      <c r="E99" s="236"/>
      <c r="F99" s="236"/>
      <c r="G99" s="236"/>
      <c r="H99" s="2">
        <v>3.2000000000000001E-2</v>
      </c>
      <c r="I99" s="15">
        <f>(I30+I64+I73+I83+I95+I98)*H99</f>
        <v>314.30113912853284</v>
      </c>
      <c r="J99" s="9"/>
    </row>
    <row r="100" spans="1:18" ht="15" customHeight="1" x14ac:dyDescent="0.25">
      <c r="A100" s="45" t="s">
        <v>6</v>
      </c>
      <c r="B100" s="242" t="s">
        <v>108</v>
      </c>
      <c r="C100" s="242"/>
      <c r="D100" s="242"/>
      <c r="E100" s="242"/>
      <c r="F100" s="242"/>
      <c r="G100" s="242"/>
      <c r="H100" s="19"/>
      <c r="I100" s="15"/>
      <c r="J100" s="9"/>
      <c r="P100" s="20"/>
    </row>
    <row r="101" spans="1:18" x14ac:dyDescent="0.25">
      <c r="A101" s="45" t="s">
        <v>109</v>
      </c>
      <c r="B101" s="242" t="s">
        <v>110</v>
      </c>
      <c r="C101" s="242"/>
      <c r="D101" s="242"/>
      <c r="E101" s="242"/>
      <c r="F101" s="242"/>
      <c r="G101" s="242"/>
      <c r="H101" s="19"/>
      <c r="I101" s="15"/>
      <c r="J101" s="39"/>
      <c r="P101" s="20"/>
    </row>
    <row r="102" spans="1:18" x14ac:dyDescent="0.25">
      <c r="A102" s="243" t="s">
        <v>111</v>
      </c>
      <c r="B102" s="245" t="s">
        <v>139</v>
      </c>
      <c r="C102" s="246"/>
      <c r="D102" s="246"/>
      <c r="E102" s="246"/>
      <c r="F102" s="246"/>
      <c r="G102" s="247"/>
      <c r="H102" s="251">
        <v>9.2499999999999999E-2</v>
      </c>
      <c r="I102" s="238">
        <f>(($I$114+$I$98+$I$99)/(1-(H102+$H$104+$H$105))*H102)</f>
        <v>1093.4105955251366</v>
      </c>
      <c r="J102" s="9"/>
    </row>
    <row r="103" spans="1:18" ht="15" customHeight="1" x14ac:dyDescent="0.25">
      <c r="A103" s="244"/>
      <c r="B103" s="248"/>
      <c r="C103" s="249"/>
      <c r="D103" s="249"/>
      <c r="E103" s="249"/>
      <c r="F103" s="249"/>
      <c r="G103" s="250"/>
      <c r="H103" s="252"/>
      <c r="I103" s="239"/>
      <c r="J103" s="9"/>
    </row>
    <row r="104" spans="1:18" ht="15" customHeight="1" x14ac:dyDescent="0.25">
      <c r="A104" s="45" t="s">
        <v>112</v>
      </c>
      <c r="B104" s="236" t="s">
        <v>113</v>
      </c>
      <c r="C104" s="236"/>
      <c r="D104" s="236"/>
      <c r="E104" s="236"/>
      <c r="F104" s="236"/>
      <c r="G104" s="236"/>
      <c r="H104" s="19">
        <v>0</v>
      </c>
      <c r="I104" s="15">
        <f>(($I$114+$I$98+$I$99)/(1-(H102+$H$104+$H$105))*H104)</f>
        <v>0</v>
      </c>
      <c r="J104" s="9"/>
    </row>
    <row r="105" spans="1:18" x14ac:dyDescent="0.25">
      <c r="A105" s="45" t="s">
        <v>114</v>
      </c>
      <c r="B105" s="236" t="s">
        <v>115</v>
      </c>
      <c r="C105" s="236"/>
      <c r="D105" s="236"/>
      <c r="E105" s="236"/>
      <c r="F105" s="236"/>
      <c r="G105" s="236"/>
      <c r="H105" s="19">
        <v>0.05</v>
      </c>
      <c r="I105" s="15">
        <f>(($I$114+$I$98+$I$99)/(1-(H102+$H$104+$H$105))*H105)</f>
        <v>591.03275433791168</v>
      </c>
      <c r="J105" s="23"/>
      <c r="R105" s="20"/>
    </row>
    <row r="106" spans="1:18" s="31" customFormat="1" ht="15" customHeight="1" x14ac:dyDescent="0.25">
      <c r="A106" s="240" t="s">
        <v>36</v>
      </c>
      <c r="B106" s="240"/>
      <c r="C106" s="240"/>
      <c r="D106" s="240"/>
      <c r="E106" s="240"/>
      <c r="F106" s="240"/>
      <c r="G106" s="240"/>
      <c r="H106" s="49">
        <f>SUM(H102:H105)</f>
        <v>0.14250000000000002</v>
      </c>
      <c r="I106" s="48">
        <f>SUM(I98:I105)</f>
        <v>2466.4545174566597</v>
      </c>
      <c r="J106" s="9"/>
      <c r="L106" s="36"/>
      <c r="R106" s="53"/>
    </row>
    <row r="107" spans="1:18" ht="15.75" customHeight="1" x14ac:dyDescent="0.25">
      <c r="A107" s="236" t="s">
        <v>116</v>
      </c>
      <c r="B107" s="236"/>
      <c r="C107" s="236"/>
      <c r="D107" s="236"/>
      <c r="E107" s="236"/>
      <c r="F107" s="236"/>
      <c r="G107" s="236"/>
      <c r="H107" s="236"/>
      <c r="I107" s="37"/>
      <c r="J107" s="9"/>
    </row>
    <row r="108" spans="1:18" ht="28.5" customHeight="1" x14ac:dyDescent="0.25">
      <c r="A108" s="241" t="s">
        <v>117</v>
      </c>
      <c r="B108" s="241"/>
      <c r="C108" s="241"/>
      <c r="D108" s="241"/>
      <c r="E108" s="241"/>
      <c r="F108" s="241"/>
      <c r="G108" s="241"/>
      <c r="H108" s="78"/>
      <c r="I108" s="78" t="s">
        <v>27</v>
      </c>
      <c r="J108" s="9"/>
    </row>
    <row r="109" spans="1:18" x14ac:dyDescent="0.25">
      <c r="A109" s="76" t="s">
        <v>2</v>
      </c>
      <c r="B109" s="236" t="s">
        <v>118</v>
      </c>
      <c r="C109" s="236"/>
      <c r="D109" s="236"/>
      <c r="E109" s="236"/>
      <c r="F109" s="236"/>
      <c r="G109" s="236"/>
      <c r="H109" s="84"/>
      <c r="I109" s="15">
        <f>I30</f>
        <v>4709.9442000000008</v>
      </c>
      <c r="J109" s="9"/>
    </row>
    <row r="110" spans="1:18" x14ac:dyDescent="0.25">
      <c r="A110" s="76" t="s">
        <v>4</v>
      </c>
      <c r="B110" s="236" t="s">
        <v>119</v>
      </c>
      <c r="C110" s="236"/>
      <c r="D110" s="236"/>
      <c r="E110" s="236"/>
      <c r="F110" s="236"/>
      <c r="G110" s="236"/>
      <c r="H110" s="84"/>
      <c r="I110" s="15">
        <f>I64</f>
        <v>3907.9804000599997</v>
      </c>
      <c r="J110" s="9"/>
    </row>
    <row r="111" spans="1:18" x14ac:dyDescent="0.25">
      <c r="A111" s="76" t="s">
        <v>6</v>
      </c>
      <c r="B111" s="236" t="s">
        <v>120</v>
      </c>
      <c r="C111" s="236"/>
      <c r="D111" s="236"/>
      <c r="E111" s="236"/>
      <c r="F111" s="236"/>
      <c r="G111" s="236"/>
      <c r="H111" s="84"/>
      <c r="I111" s="15">
        <f>I73</f>
        <v>336.79492189824009</v>
      </c>
      <c r="J111" s="9"/>
    </row>
    <row r="112" spans="1:18" s="31" customFormat="1" x14ac:dyDescent="0.25">
      <c r="A112" s="76" t="s">
        <v>8</v>
      </c>
      <c r="B112" s="236" t="s">
        <v>121</v>
      </c>
      <c r="C112" s="236"/>
      <c r="D112" s="236"/>
      <c r="E112" s="236"/>
      <c r="F112" s="236"/>
      <c r="G112" s="236"/>
      <c r="H112" s="84"/>
      <c r="I112" s="15">
        <f>H88</f>
        <v>176.07341401000002</v>
      </c>
      <c r="J112" s="9"/>
      <c r="L112" s="36"/>
    </row>
    <row r="113" spans="1:20" s="31" customFormat="1" x14ac:dyDescent="0.25">
      <c r="A113" s="76" t="s">
        <v>32</v>
      </c>
      <c r="B113" s="236" t="s">
        <v>122</v>
      </c>
      <c r="C113" s="236"/>
      <c r="D113" s="236"/>
      <c r="E113" s="236"/>
      <c r="F113" s="236"/>
      <c r="G113" s="236"/>
      <c r="H113" s="84"/>
      <c r="I113" s="15">
        <f>I95</f>
        <v>223.40763333333334</v>
      </c>
      <c r="J113" s="9"/>
      <c r="L113" s="36"/>
    </row>
    <row r="114" spans="1:20" ht="15" customHeight="1" x14ac:dyDescent="0.25">
      <c r="A114" s="237" t="s">
        <v>123</v>
      </c>
      <c r="B114" s="237"/>
      <c r="C114" s="237"/>
      <c r="D114" s="237"/>
      <c r="E114" s="237"/>
      <c r="F114" s="237"/>
      <c r="G114" s="237"/>
      <c r="H114" s="79"/>
      <c r="I114" s="18">
        <f>SUM(I109+I110+I111+I112+I113)</f>
        <v>9354.2005693015726</v>
      </c>
      <c r="J114" s="9"/>
      <c r="P114" s="17"/>
    </row>
    <row r="115" spans="1:20" ht="15" customHeight="1" thickBot="1" x14ac:dyDescent="0.3">
      <c r="A115" s="76" t="s">
        <v>34</v>
      </c>
      <c r="B115" s="231" t="s">
        <v>124</v>
      </c>
      <c r="C115" s="231"/>
      <c r="D115" s="231"/>
      <c r="E115" s="231"/>
      <c r="F115" s="231"/>
      <c r="G115" s="231"/>
      <c r="H115" s="84"/>
      <c r="I115" s="15">
        <f>I106</f>
        <v>2466.4545174566597</v>
      </c>
      <c r="J115" s="9"/>
    </row>
    <row r="116" spans="1:20" ht="15.75" thickBot="1" x14ac:dyDescent="0.3">
      <c r="A116" s="232" t="s">
        <v>125</v>
      </c>
      <c r="B116" s="232"/>
      <c r="C116" s="232"/>
      <c r="D116" s="232"/>
      <c r="E116" s="232"/>
      <c r="F116" s="232"/>
      <c r="G116" s="232"/>
      <c r="H116" s="232"/>
      <c r="I116" s="52">
        <f>ROUND(I114+I115,200)</f>
        <v>11820.655086758199</v>
      </c>
      <c r="J116" s="9"/>
      <c r="R116" s="85"/>
      <c r="S116" s="108"/>
    </row>
    <row r="117" spans="1:20" ht="15.75" thickBot="1" x14ac:dyDescent="0.3">
      <c r="A117" s="233" t="s">
        <v>126</v>
      </c>
      <c r="B117" s="234"/>
      <c r="C117" s="234"/>
      <c r="D117" s="234"/>
      <c r="E117" s="234"/>
      <c r="F117" s="234"/>
      <c r="G117" s="234"/>
      <c r="H117" s="235"/>
      <c r="I117" s="51">
        <f>(I116/I109)</f>
        <v>2.5097229573883695</v>
      </c>
      <c r="S117" s="85"/>
      <c r="T117" s="108"/>
    </row>
  </sheetData>
  <mergeCells count="160">
    <mergeCell ref="B5:G5"/>
    <mergeCell ref="H5:I5"/>
    <mergeCell ref="B6:G6"/>
    <mergeCell ref="H6:I6"/>
    <mergeCell ref="A7:I7"/>
    <mergeCell ref="A8:C8"/>
    <mergeCell ref="D8:E8"/>
    <mergeCell ref="F8:I8"/>
    <mergeCell ref="A1:I1"/>
    <mergeCell ref="A2:I2"/>
    <mergeCell ref="B3:G3"/>
    <mergeCell ref="H3:I3"/>
    <mergeCell ref="B4:G4"/>
    <mergeCell ref="H4:I4"/>
    <mergeCell ref="A11:C11"/>
    <mergeCell ref="D11:E11"/>
    <mergeCell ref="F11:I11"/>
    <mergeCell ref="A12:I12"/>
    <mergeCell ref="A13:I13"/>
    <mergeCell ref="B14:G14"/>
    <mergeCell ref="H14:I14"/>
    <mergeCell ref="A9:C9"/>
    <mergeCell ref="D9:E9"/>
    <mergeCell ref="F9:I9"/>
    <mergeCell ref="A10:C10"/>
    <mergeCell ref="D10:E10"/>
    <mergeCell ref="F10:I10"/>
    <mergeCell ref="B18:G18"/>
    <mergeCell ref="H18:I18"/>
    <mergeCell ref="B19:G19"/>
    <mergeCell ref="H19:I19"/>
    <mergeCell ref="B20:G20"/>
    <mergeCell ref="H20:I20"/>
    <mergeCell ref="B15:G15"/>
    <mergeCell ref="H15:I15"/>
    <mergeCell ref="B16:G16"/>
    <mergeCell ref="H16:I16"/>
    <mergeCell ref="B17:G17"/>
    <mergeCell ref="H17:I17"/>
    <mergeCell ref="B27:G27"/>
    <mergeCell ref="B28:G28"/>
    <mergeCell ref="B29:G29"/>
    <mergeCell ref="A30:G30"/>
    <mergeCell ref="A31:I31"/>
    <mergeCell ref="A32:I32"/>
    <mergeCell ref="A21:I21"/>
    <mergeCell ref="A22:I22"/>
    <mergeCell ref="B23:G23"/>
    <mergeCell ref="B24:G24"/>
    <mergeCell ref="B25:G25"/>
    <mergeCell ref="B26:G26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A36:G36"/>
    <mergeCell ref="A37:I37"/>
    <mergeCell ref="B38:G38"/>
    <mergeCell ref="B51:G51"/>
    <mergeCell ref="B52:G52"/>
    <mergeCell ref="B53:G53"/>
    <mergeCell ref="B54:G54"/>
    <mergeCell ref="B56:G56"/>
    <mergeCell ref="B57:G57"/>
    <mergeCell ref="B45:G45"/>
    <mergeCell ref="B46:G46"/>
    <mergeCell ref="A47:G47"/>
    <mergeCell ref="A48:I48"/>
    <mergeCell ref="B49:G49"/>
    <mergeCell ref="B50:G50"/>
    <mergeCell ref="B55:G55"/>
    <mergeCell ref="B62:G62"/>
    <mergeCell ref="Q62:V62"/>
    <mergeCell ref="B63:G63"/>
    <mergeCell ref="Q63:V63"/>
    <mergeCell ref="A64:G64"/>
    <mergeCell ref="Q64:V64"/>
    <mergeCell ref="A58:G58"/>
    <mergeCell ref="A59:I59"/>
    <mergeCell ref="B60:G60"/>
    <mergeCell ref="B61:G61"/>
    <mergeCell ref="Q61:V61"/>
    <mergeCell ref="B68:G68"/>
    <mergeCell ref="L68:N68"/>
    <mergeCell ref="B69:G69"/>
    <mergeCell ref="B70:G70"/>
    <mergeCell ref="L70:N70"/>
    <mergeCell ref="B71:G71"/>
    <mergeCell ref="A65:I65"/>
    <mergeCell ref="Q65:V65"/>
    <mergeCell ref="B66:G66"/>
    <mergeCell ref="L66:N66"/>
    <mergeCell ref="P66:V66"/>
    <mergeCell ref="B67:G67"/>
    <mergeCell ref="L67:N67"/>
    <mergeCell ref="B76:G76"/>
    <mergeCell ref="B77:G77"/>
    <mergeCell ref="L77:N77"/>
    <mergeCell ref="B78:G78"/>
    <mergeCell ref="L78:N78"/>
    <mergeCell ref="B79:G79"/>
    <mergeCell ref="L79:N79"/>
    <mergeCell ref="B72:G72"/>
    <mergeCell ref="L72:N72"/>
    <mergeCell ref="A73:G73"/>
    <mergeCell ref="K73:N73"/>
    <mergeCell ref="A74:I74"/>
    <mergeCell ref="A75:I75"/>
    <mergeCell ref="A83:G83"/>
    <mergeCell ref="A84:I84"/>
    <mergeCell ref="B85:G85"/>
    <mergeCell ref="H85:I85"/>
    <mergeCell ref="B86:G86"/>
    <mergeCell ref="H86:I86"/>
    <mergeCell ref="B80:G80"/>
    <mergeCell ref="L80:N80"/>
    <mergeCell ref="B81:G81"/>
    <mergeCell ref="L81:N81"/>
    <mergeCell ref="B82:G82"/>
    <mergeCell ref="L82:N82"/>
    <mergeCell ref="B91:G91"/>
    <mergeCell ref="B92:G92"/>
    <mergeCell ref="B93:G93"/>
    <mergeCell ref="B94:G94"/>
    <mergeCell ref="A95:G95"/>
    <mergeCell ref="A96:H96"/>
    <mergeCell ref="B87:G87"/>
    <mergeCell ref="H87:I87"/>
    <mergeCell ref="A88:G88"/>
    <mergeCell ref="H88:I88"/>
    <mergeCell ref="A89:H89"/>
    <mergeCell ref="B90:G90"/>
    <mergeCell ref="H102:H103"/>
    <mergeCell ref="I102:I103"/>
    <mergeCell ref="B104:G104"/>
    <mergeCell ref="B105:G105"/>
    <mergeCell ref="A106:G106"/>
    <mergeCell ref="A107:H107"/>
    <mergeCell ref="B97:G97"/>
    <mergeCell ref="B98:G98"/>
    <mergeCell ref="B99:G99"/>
    <mergeCell ref="B100:G100"/>
    <mergeCell ref="B101:G101"/>
    <mergeCell ref="A102:A103"/>
    <mergeCell ref="B102:G103"/>
    <mergeCell ref="A114:G114"/>
    <mergeCell ref="B115:G115"/>
    <mergeCell ref="A116:H116"/>
    <mergeCell ref="A117:H117"/>
    <mergeCell ref="A108:G108"/>
    <mergeCell ref="B109:G109"/>
    <mergeCell ref="B110:G110"/>
    <mergeCell ref="B111:G111"/>
    <mergeCell ref="B112:G112"/>
    <mergeCell ref="B113:G113"/>
  </mergeCells>
  <pageMargins left="0.25" right="0.25" top="0.75" bottom="0.75" header="0.3" footer="0.3"/>
  <pageSetup paperSize="9" fitToWidth="3" fitToHeight="3" orientation="portrait" horizontalDpi="4294967294" verticalDpi="4294967294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ilha14"/>
  <dimension ref="A1:L51"/>
  <sheetViews>
    <sheetView topLeftCell="A14" workbookViewId="0">
      <selection activeCell="A46" sqref="A46:E46"/>
    </sheetView>
  </sheetViews>
  <sheetFormatPr defaultColWidth="9.140625" defaultRowHeight="15" x14ac:dyDescent="0.25"/>
  <cols>
    <col min="1" max="1" width="36.5703125" style="6" customWidth="1"/>
    <col min="2" max="2" width="43.42578125" style="6" customWidth="1"/>
    <col min="3" max="3" width="12.42578125" style="11" bestFit="1" customWidth="1"/>
    <col min="4" max="4" width="13.7109375" style="6" bestFit="1" customWidth="1"/>
    <col min="5" max="5" width="14.5703125" style="6" customWidth="1"/>
    <col min="6" max="6" width="14.5703125" style="9" customWidth="1"/>
    <col min="7" max="7" width="9.140625" style="9"/>
    <col min="8" max="8" width="10.7109375" style="9" bestFit="1" customWidth="1"/>
    <col min="9" max="9" width="12.140625" style="9" bestFit="1" customWidth="1"/>
    <col min="10" max="16384" width="9.140625" style="9"/>
  </cols>
  <sheetData>
    <row r="1" spans="1:12" ht="16.5" thickBot="1" x14ac:dyDescent="0.3">
      <c r="A1" s="316" t="s">
        <v>176</v>
      </c>
      <c r="B1" s="317"/>
      <c r="C1" s="317"/>
      <c r="D1" s="317"/>
      <c r="E1" s="317"/>
      <c r="F1" s="318"/>
      <c r="G1" s="116"/>
    </row>
    <row r="2" spans="1:12" x14ac:dyDescent="0.25">
      <c r="A2" s="319" t="s">
        <v>177</v>
      </c>
      <c r="B2" s="320"/>
      <c r="C2" s="321"/>
      <c r="D2" s="88" t="s">
        <v>178</v>
      </c>
      <c r="E2" s="89" t="s">
        <v>179</v>
      </c>
      <c r="F2" s="90" t="s">
        <v>174</v>
      </c>
      <c r="G2" s="116"/>
    </row>
    <row r="3" spans="1:12" x14ac:dyDescent="0.25">
      <c r="A3" s="313" t="s">
        <v>180</v>
      </c>
      <c r="B3" s="314"/>
      <c r="C3" s="315"/>
      <c r="D3" s="102">
        <v>4</v>
      </c>
      <c r="E3" s="118">
        <f>'Média (Eq. Uni. IPI''s)'!I3</f>
        <v>81.733350000000002</v>
      </c>
      <c r="F3" s="91">
        <f>(E3*$D3)</f>
        <v>326.93340000000001</v>
      </c>
      <c r="G3" s="116"/>
      <c r="I3" s="119"/>
      <c r="J3" s="119"/>
      <c r="K3" s="119"/>
      <c r="L3" s="119"/>
    </row>
    <row r="4" spans="1:12" x14ac:dyDescent="0.25">
      <c r="A4" s="313" t="s">
        <v>181</v>
      </c>
      <c r="B4" s="314"/>
      <c r="C4" s="315"/>
      <c r="D4" s="102">
        <v>4</v>
      </c>
      <c r="E4" s="118">
        <f>'Média (Eq. Uni. IPI''s)'!I4</f>
        <v>18.079999999999998</v>
      </c>
      <c r="F4" s="91">
        <f>(E4*$D4)</f>
        <v>72.319999999999993</v>
      </c>
      <c r="G4" s="116"/>
    </row>
    <row r="5" spans="1:12" x14ac:dyDescent="0.25">
      <c r="A5" s="313" t="s">
        <v>182</v>
      </c>
      <c r="B5" s="314"/>
      <c r="C5" s="315"/>
      <c r="D5" s="102">
        <v>4</v>
      </c>
      <c r="E5" s="118">
        <f>'Média (Eq. Uni. IPI''s)'!I5</f>
        <v>8.8527500000000003</v>
      </c>
      <c r="F5" s="91">
        <f>(E5*$D5)</f>
        <v>35.411000000000001</v>
      </c>
      <c r="G5" s="116"/>
    </row>
    <row r="6" spans="1:12" x14ac:dyDescent="0.25">
      <c r="A6" s="313" t="s">
        <v>183</v>
      </c>
      <c r="B6" s="314"/>
      <c r="C6" s="315"/>
      <c r="D6" s="102">
        <v>2</v>
      </c>
      <c r="E6" s="118">
        <f>'Média (Eq. Uni. IPI''s)'!I6</f>
        <v>213.31664999999998</v>
      </c>
      <c r="F6" s="91">
        <f>(E6*$D6)</f>
        <v>426.63329999999996</v>
      </c>
      <c r="G6" s="116"/>
    </row>
    <row r="7" spans="1:12" x14ac:dyDescent="0.25">
      <c r="A7" s="313" t="s">
        <v>184</v>
      </c>
      <c r="B7" s="314"/>
      <c r="C7" s="315"/>
      <c r="D7" s="102">
        <v>2</v>
      </c>
      <c r="E7" s="118">
        <f>'Média (Eq. Uni. IPI''s)'!I7</f>
        <v>33.25085</v>
      </c>
      <c r="F7" s="91">
        <f t="shared" ref="F7:F8" si="0">(E7*$D7)</f>
        <v>66.5017</v>
      </c>
      <c r="G7" s="116"/>
    </row>
    <row r="8" spans="1:12" x14ac:dyDescent="0.25">
      <c r="A8" s="313" t="s">
        <v>185</v>
      </c>
      <c r="B8" s="314"/>
      <c r="C8" s="315"/>
      <c r="D8" s="102">
        <v>1</v>
      </c>
      <c r="E8" s="118">
        <f>'Média (Eq. Uni. IPI''s)'!I8</f>
        <v>166.07835</v>
      </c>
      <c r="F8" s="91">
        <f t="shared" si="0"/>
        <v>166.07835</v>
      </c>
      <c r="G8" s="116"/>
    </row>
    <row r="9" spans="1:12" x14ac:dyDescent="0.25">
      <c r="A9" s="322" t="s">
        <v>186</v>
      </c>
      <c r="B9" s="323"/>
      <c r="C9" s="324"/>
      <c r="D9" s="103">
        <v>1</v>
      </c>
      <c r="E9" s="118">
        <f>'Média (Eq. Uni. IPI''s)'!I9</f>
        <v>91.706000000000003</v>
      </c>
      <c r="F9" s="92">
        <f>(E9*$D9)</f>
        <v>91.706000000000003</v>
      </c>
      <c r="G9" s="116"/>
    </row>
    <row r="10" spans="1:12" ht="15.75" thickBot="1" x14ac:dyDescent="0.3">
      <c r="A10" s="105" t="s">
        <v>187</v>
      </c>
      <c r="B10" s="106"/>
      <c r="C10" s="107"/>
      <c r="D10" s="103">
        <v>1</v>
      </c>
      <c r="E10" s="118">
        <f>'Média (Eq. Uni. IPI''s)'!I10</f>
        <v>328.90355</v>
      </c>
      <c r="F10" s="92">
        <f>(E10*$D10)</f>
        <v>328.90355</v>
      </c>
      <c r="G10" s="116"/>
    </row>
    <row r="11" spans="1:12" ht="16.5" thickBot="1" x14ac:dyDescent="0.3">
      <c r="A11" s="325" t="s">
        <v>188</v>
      </c>
      <c r="B11" s="326"/>
      <c r="C11" s="326"/>
      <c r="D11" s="326"/>
      <c r="E11" s="327"/>
      <c r="F11" s="93">
        <f>SUM(F3:F10)/12</f>
        <v>126.207275</v>
      </c>
      <c r="G11" s="116"/>
      <c r="I11" s="104"/>
    </row>
    <row r="12" spans="1:12" ht="15.75" thickBot="1" x14ac:dyDescent="0.3">
      <c r="A12" s="94"/>
      <c r="B12" s="95"/>
      <c r="C12" s="94"/>
      <c r="D12" s="94"/>
      <c r="E12" s="94"/>
      <c r="F12" s="94"/>
      <c r="G12" s="116"/>
    </row>
    <row r="13" spans="1:12" ht="16.5" thickBot="1" x14ac:dyDescent="0.3">
      <c r="A13" s="316" t="s">
        <v>189</v>
      </c>
      <c r="B13" s="317"/>
      <c r="C13" s="317"/>
      <c r="D13" s="317"/>
      <c r="E13" s="317"/>
      <c r="F13" s="318"/>
      <c r="G13" s="116"/>
    </row>
    <row r="14" spans="1:12" ht="31.5" x14ac:dyDescent="0.25">
      <c r="A14" s="328" t="s">
        <v>190</v>
      </c>
      <c r="B14" s="329"/>
      <c r="C14" s="330"/>
      <c r="D14" s="96" t="s">
        <v>191</v>
      </c>
      <c r="E14" s="96" t="s">
        <v>192</v>
      </c>
      <c r="F14" s="96" t="s">
        <v>193</v>
      </c>
      <c r="G14" s="116"/>
    </row>
    <row r="15" spans="1:12" x14ac:dyDescent="0.25">
      <c r="A15" s="110" t="s">
        <v>194</v>
      </c>
      <c r="B15" s="111"/>
      <c r="C15" s="112"/>
      <c r="D15" s="113">
        <v>2</v>
      </c>
      <c r="E15" s="118">
        <f>'Média (Eq. Uni. IPI''s)'!I15</f>
        <v>18.11</v>
      </c>
      <c r="F15" s="97">
        <f>$D15*E15</f>
        <v>36.22</v>
      </c>
      <c r="G15" s="116"/>
    </row>
    <row r="16" spans="1:12" x14ac:dyDescent="0.25">
      <c r="A16" s="110" t="s">
        <v>195</v>
      </c>
      <c r="B16" s="111"/>
      <c r="C16" s="112"/>
      <c r="D16" s="113">
        <v>4</v>
      </c>
      <c r="E16" s="118">
        <f>'Média (Eq. Uni. IPI''s)'!I16</f>
        <v>48.448349999999998</v>
      </c>
      <c r="F16" s="97">
        <f>$D16*E16</f>
        <v>193.79339999999999</v>
      </c>
      <c r="G16" s="116"/>
    </row>
    <row r="17" spans="1:8" x14ac:dyDescent="0.25">
      <c r="A17" s="110" t="s">
        <v>196</v>
      </c>
      <c r="B17" s="111"/>
      <c r="C17" s="112"/>
      <c r="D17" s="113">
        <v>2</v>
      </c>
      <c r="E17" s="118">
        <f>'Média (Eq. Uni. IPI''s)'!I17</f>
        <v>552.01835000000005</v>
      </c>
      <c r="F17" s="97">
        <f>$D17*E17</f>
        <v>1104.0367000000001</v>
      </c>
      <c r="G17" s="116"/>
    </row>
    <row r="18" spans="1:8" x14ac:dyDescent="0.25">
      <c r="A18" s="110" t="s">
        <v>197</v>
      </c>
      <c r="B18" s="111"/>
      <c r="C18" s="112"/>
      <c r="D18" s="113">
        <v>4</v>
      </c>
      <c r="E18" s="118">
        <f>'Média (Eq. Uni. IPI''s)'!I18</f>
        <v>47.847499999999997</v>
      </c>
      <c r="F18" s="97">
        <f>$D18*E18</f>
        <v>191.39</v>
      </c>
      <c r="G18" s="116"/>
    </row>
    <row r="19" spans="1:8" x14ac:dyDescent="0.25">
      <c r="A19" s="110" t="s">
        <v>198</v>
      </c>
      <c r="B19" s="111"/>
      <c r="C19" s="112"/>
      <c r="D19" s="113">
        <v>4</v>
      </c>
      <c r="E19" s="118">
        <f>'Média (Eq. Uni. IPI''s)'!I19</f>
        <v>7.4266500000000004</v>
      </c>
      <c r="F19" s="97">
        <f t="shared" ref="F19:F21" si="1">$D19*E19</f>
        <v>29.706600000000002</v>
      </c>
      <c r="G19" s="116"/>
    </row>
    <row r="20" spans="1:8" x14ac:dyDescent="0.25">
      <c r="A20" s="110" t="s">
        <v>199</v>
      </c>
      <c r="B20" s="111"/>
      <c r="C20" s="112"/>
      <c r="D20" s="114">
        <v>4</v>
      </c>
      <c r="E20" s="118">
        <f>'Média (Eq. Uni. IPI''s)'!I20</f>
        <v>247.63249999999999</v>
      </c>
      <c r="F20" s="97">
        <f t="shared" si="1"/>
        <v>990.53</v>
      </c>
      <c r="G20" s="116"/>
    </row>
    <row r="21" spans="1:8" ht="15.75" thickBot="1" x14ac:dyDescent="0.3">
      <c r="A21" s="110" t="s">
        <v>200</v>
      </c>
      <c r="B21" s="111"/>
      <c r="C21" s="112"/>
      <c r="D21" s="113">
        <v>2</v>
      </c>
      <c r="E21" s="118">
        <f>'Média (Eq. Uni. IPI''s)'!I21</f>
        <v>39.629450000000006</v>
      </c>
      <c r="F21" s="97">
        <f t="shared" si="1"/>
        <v>79.258900000000011</v>
      </c>
      <c r="G21" s="116"/>
    </row>
    <row r="22" spans="1:8" ht="16.5" thickBot="1" x14ac:dyDescent="0.3">
      <c r="A22" s="336" t="s">
        <v>201</v>
      </c>
      <c r="B22" s="337"/>
      <c r="C22" s="337"/>
      <c r="D22" s="337"/>
      <c r="E22" s="337"/>
      <c r="F22" s="98">
        <f>SUM(F15:F21)/12</f>
        <v>218.74463333333333</v>
      </c>
      <c r="G22" s="116"/>
    </row>
    <row r="23" spans="1:8" x14ac:dyDescent="0.25">
      <c r="A23" s="87"/>
      <c r="B23" s="87"/>
      <c r="C23" s="87"/>
      <c r="D23" s="87"/>
      <c r="E23" s="87"/>
      <c r="F23" s="87"/>
      <c r="G23" s="116"/>
    </row>
    <row r="24" spans="1:8" ht="15.75" thickBot="1" x14ac:dyDescent="0.3">
      <c r="A24" s="94"/>
      <c r="B24" s="94"/>
      <c r="C24" s="94"/>
      <c r="D24" s="94"/>
      <c r="E24" s="94"/>
      <c r="F24" s="94"/>
      <c r="G24" s="116"/>
    </row>
    <row r="25" spans="1:8" ht="16.5" thickBot="1" x14ac:dyDescent="0.3">
      <c r="A25" s="316" t="s">
        <v>202</v>
      </c>
      <c r="B25" s="317"/>
      <c r="C25" s="317"/>
      <c r="D25" s="317"/>
      <c r="E25" s="317"/>
      <c r="F25" s="318"/>
      <c r="G25" s="116"/>
    </row>
    <row r="26" spans="1:8" s="154" customFormat="1" x14ac:dyDescent="0.25">
      <c r="A26" s="151" t="s">
        <v>177</v>
      </c>
      <c r="B26" s="152" t="s">
        <v>178</v>
      </c>
      <c r="C26" s="152" t="s">
        <v>173</v>
      </c>
      <c r="D26" s="152" t="s">
        <v>36</v>
      </c>
      <c r="E26" s="152" t="s">
        <v>203</v>
      </c>
      <c r="F26" s="152" t="s">
        <v>174</v>
      </c>
      <c r="G26" s="153"/>
    </row>
    <row r="27" spans="1:8" s="154" customFormat="1" x14ac:dyDescent="0.25">
      <c r="A27" s="155" t="s">
        <v>204</v>
      </c>
      <c r="B27" s="156">
        <v>5</v>
      </c>
      <c r="C27" s="157">
        <f>'Média (Eq. Uni. IPI''s)'!I27</f>
        <v>4121.1100000000006</v>
      </c>
      <c r="D27" s="158">
        <f>C27*B27</f>
        <v>20605.550000000003</v>
      </c>
      <c r="E27" s="159">
        <v>1</v>
      </c>
      <c r="F27" s="160">
        <f>D27/E27</f>
        <v>20605.550000000003</v>
      </c>
      <c r="G27" s="153"/>
      <c r="H27" s="161"/>
    </row>
    <row r="28" spans="1:8" s="154" customFormat="1" ht="15.75" thickBot="1" x14ac:dyDescent="0.3">
      <c r="A28" s="155" t="s">
        <v>205</v>
      </c>
      <c r="B28" s="156">
        <v>5</v>
      </c>
      <c r="C28" s="157">
        <f>'Média (Eq. Uni. IPI''s)'!I28</f>
        <v>1825.0861</v>
      </c>
      <c r="D28" s="158">
        <f>C28*B28</f>
        <v>9125.4305000000004</v>
      </c>
      <c r="E28" s="159">
        <v>1</v>
      </c>
      <c r="F28" s="160">
        <f>D28/E28</f>
        <v>9125.4305000000004</v>
      </c>
      <c r="G28" s="153"/>
      <c r="H28" s="161"/>
    </row>
    <row r="29" spans="1:8" s="154" customFormat="1" ht="15.75" thickBot="1" x14ac:dyDescent="0.3">
      <c r="A29" s="338" t="s">
        <v>206</v>
      </c>
      <c r="B29" s="338"/>
      <c r="C29" s="338"/>
      <c r="D29" s="338"/>
      <c r="E29" s="339"/>
      <c r="F29" s="162">
        <f>SUM(F27:F28)</f>
        <v>29730.980500000005</v>
      </c>
      <c r="G29" s="153"/>
    </row>
    <row r="30" spans="1:8" ht="16.5" thickBot="1" x14ac:dyDescent="0.3">
      <c r="A30" s="333" t="s">
        <v>207</v>
      </c>
      <c r="B30" s="334"/>
      <c r="C30" s="334"/>
      <c r="D30" s="334"/>
      <c r="E30" s="335"/>
      <c r="F30" s="100">
        <f>(F29*0.8)/(12*5)/20</f>
        <v>19.820653666666669</v>
      </c>
      <c r="G30" s="116"/>
      <c r="H30" s="115"/>
    </row>
    <row r="31" spans="1:8" ht="15.75" thickBot="1" x14ac:dyDescent="0.3">
      <c r="A31" s="101"/>
      <c r="B31" s="101"/>
      <c r="C31" s="101"/>
      <c r="D31" s="101"/>
      <c r="E31" s="101"/>
      <c r="F31" s="101"/>
      <c r="G31" s="116"/>
    </row>
    <row r="32" spans="1:8" ht="16.5" thickBot="1" x14ac:dyDescent="0.3">
      <c r="A32" s="316" t="s">
        <v>208</v>
      </c>
      <c r="B32" s="317"/>
      <c r="C32" s="317"/>
      <c r="D32" s="317"/>
      <c r="E32" s="317"/>
      <c r="F32" s="318"/>
      <c r="G32" s="116"/>
    </row>
    <row r="33" spans="1:7" x14ac:dyDescent="0.25">
      <c r="A33" s="99" t="s">
        <v>177</v>
      </c>
      <c r="B33" s="88" t="s">
        <v>178</v>
      </c>
      <c r="C33" s="88" t="s">
        <v>173</v>
      </c>
      <c r="D33" s="88" t="s">
        <v>36</v>
      </c>
      <c r="E33" s="88" t="s">
        <v>203</v>
      </c>
      <c r="F33" s="88" t="s">
        <v>174</v>
      </c>
      <c r="G33" s="116"/>
    </row>
    <row r="34" spans="1:7" s="154" customFormat="1" x14ac:dyDescent="0.25">
      <c r="A34" s="155" t="s">
        <v>209</v>
      </c>
      <c r="B34" s="156">
        <v>37</v>
      </c>
      <c r="C34" s="157">
        <f>'Média (Eq. Uni. IPI''s)'!I34</f>
        <v>63.818749999999994</v>
      </c>
      <c r="D34" s="158">
        <f>C34*B34</f>
        <v>2361.2937499999998</v>
      </c>
      <c r="E34" s="163">
        <v>0</v>
      </c>
      <c r="F34" s="160">
        <f>D34</f>
        <v>2361.2937499999998</v>
      </c>
      <c r="G34" s="153"/>
    </row>
    <row r="35" spans="1:7" s="154" customFormat="1" x14ac:dyDescent="0.25">
      <c r="A35" s="155" t="s">
        <v>210</v>
      </c>
      <c r="B35" s="156">
        <v>14</v>
      </c>
      <c r="C35" s="157">
        <f>'Média (Eq. Uni. IPI''s)'!I35</f>
        <v>82.914999999999992</v>
      </c>
      <c r="D35" s="158">
        <f t="shared" ref="D35:D37" si="2">C35*B35</f>
        <v>1160.81</v>
      </c>
      <c r="E35" s="163">
        <v>0</v>
      </c>
      <c r="F35" s="160">
        <f t="shared" ref="F35:F36" si="3">D35</f>
        <v>1160.81</v>
      </c>
      <c r="G35" s="153"/>
    </row>
    <row r="36" spans="1:7" s="154" customFormat="1" x14ac:dyDescent="0.25">
      <c r="A36" s="155" t="s">
        <v>211</v>
      </c>
      <c r="B36" s="156">
        <v>37</v>
      </c>
      <c r="C36" s="157">
        <f>'Média (Eq. Uni. IPI''s)'!I36</f>
        <v>11.291650000000001</v>
      </c>
      <c r="D36" s="158">
        <f t="shared" si="2"/>
        <v>417.79105000000004</v>
      </c>
      <c r="E36" s="163">
        <v>0</v>
      </c>
      <c r="F36" s="160">
        <f t="shared" si="3"/>
        <v>417.79105000000004</v>
      </c>
      <c r="G36" s="153"/>
    </row>
    <row r="37" spans="1:7" s="154" customFormat="1" x14ac:dyDescent="0.25">
      <c r="A37" s="155" t="s">
        <v>212</v>
      </c>
      <c r="B37" s="156">
        <v>14</v>
      </c>
      <c r="C37" s="157">
        <f>'Média (Eq. Uni. IPI''s)'!I37</f>
        <v>375.48334999999997</v>
      </c>
      <c r="D37" s="158">
        <f t="shared" si="2"/>
        <v>5256.7668999999996</v>
      </c>
      <c r="E37" s="159">
        <v>0</v>
      </c>
      <c r="F37" s="160">
        <f>D37</f>
        <v>5256.7668999999996</v>
      </c>
      <c r="G37" s="153"/>
    </row>
    <row r="38" spans="1:7" s="154" customFormat="1" x14ac:dyDescent="0.25">
      <c r="A38" s="155" t="s">
        <v>213</v>
      </c>
      <c r="B38" s="156">
        <v>15</v>
      </c>
      <c r="C38" s="157">
        <f>'Média (Eq. Uni. IPI''s)'!I38</f>
        <v>60.818350000000002</v>
      </c>
      <c r="D38" s="158">
        <f>C38*B38</f>
        <v>912.27525000000003</v>
      </c>
      <c r="E38" s="163">
        <v>0</v>
      </c>
      <c r="F38" s="160">
        <f>D38</f>
        <v>912.27525000000003</v>
      </c>
      <c r="G38" s="153"/>
    </row>
    <row r="39" spans="1:7" s="154" customFormat="1" x14ac:dyDescent="0.25">
      <c r="A39" s="155" t="s">
        <v>224</v>
      </c>
      <c r="B39" s="156">
        <v>1</v>
      </c>
      <c r="C39" s="157">
        <f>'Média (Eq. Uni. IPI''s)'!I39</f>
        <v>1117.6599999999999</v>
      </c>
      <c r="D39" s="158">
        <f>C39*B39</f>
        <v>1117.6599999999999</v>
      </c>
      <c r="E39" s="164">
        <v>0</v>
      </c>
      <c r="F39" s="165">
        <f>D39</f>
        <v>1117.6599999999999</v>
      </c>
      <c r="G39" s="153"/>
    </row>
    <row r="40" spans="1:7" ht="16.5" thickBot="1" x14ac:dyDescent="0.3">
      <c r="A40" s="331" t="s">
        <v>206</v>
      </c>
      <c r="B40" s="331"/>
      <c r="C40" s="331"/>
      <c r="D40" s="331"/>
      <c r="E40" s="332"/>
      <c r="F40" s="120">
        <f>SUM(F34:F39)</f>
        <v>11226.596950000001</v>
      </c>
      <c r="G40" s="116"/>
    </row>
    <row r="41" spans="1:7" ht="16.5" thickBot="1" x14ac:dyDescent="0.3">
      <c r="A41" s="333" t="s">
        <v>207</v>
      </c>
      <c r="B41" s="334"/>
      <c r="C41" s="334"/>
      <c r="D41" s="334"/>
      <c r="E41" s="335"/>
      <c r="F41" s="100">
        <f>SUM(F40)/12/41</f>
        <v>22.81828648373984</v>
      </c>
      <c r="G41" s="117"/>
    </row>
    <row r="42" spans="1:7" ht="15.75" thickBot="1" x14ac:dyDescent="0.3">
      <c r="A42" s="87"/>
      <c r="B42" s="87"/>
      <c r="C42" s="87"/>
      <c r="D42" s="87"/>
      <c r="E42" s="87"/>
      <c r="F42" s="87"/>
      <c r="G42" s="117"/>
    </row>
    <row r="43" spans="1:7" ht="16.5" thickBot="1" x14ac:dyDescent="0.3">
      <c r="A43" s="316" t="s">
        <v>214</v>
      </c>
      <c r="B43" s="317"/>
      <c r="C43" s="317"/>
      <c r="D43" s="317"/>
      <c r="E43" s="317"/>
      <c r="F43" s="318"/>
      <c r="G43" s="117"/>
    </row>
    <row r="44" spans="1:7" x14ac:dyDescent="0.25">
      <c r="A44" s="99" t="s">
        <v>177</v>
      </c>
      <c r="B44" s="88" t="s">
        <v>178</v>
      </c>
      <c r="C44" s="88" t="s">
        <v>173</v>
      </c>
      <c r="D44" s="88" t="s">
        <v>36</v>
      </c>
      <c r="E44" s="88" t="s">
        <v>215</v>
      </c>
      <c r="F44" s="88" t="s">
        <v>174</v>
      </c>
      <c r="G44" s="116"/>
    </row>
    <row r="45" spans="1:7" s="154" customFormat="1" ht="15.75" thickBot="1" x14ac:dyDescent="0.3">
      <c r="A45" s="166" t="s">
        <v>216</v>
      </c>
      <c r="B45" s="167">
        <v>60</v>
      </c>
      <c r="C45" s="168">
        <f>'Média (Eq. Uni. IPI''s)'!I45</f>
        <v>46.63</v>
      </c>
      <c r="D45" s="169">
        <f>$B45*C45</f>
        <v>2797.8</v>
      </c>
      <c r="E45" s="170" t="s">
        <v>217</v>
      </c>
      <c r="F45" s="169">
        <f>D45/E45/50</f>
        <v>4.6630000000000003</v>
      </c>
      <c r="G45" s="153"/>
    </row>
    <row r="46" spans="1:7" ht="16.5" thickBot="1" x14ac:dyDescent="0.3">
      <c r="A46" s="333" t="s">
        <v>218</v>
      </c>
      <c r="B46" s="334"/>
      <c r="C46" s="334"/>
      <c r="D46" s="334"/>
      <c r="E46" s="335">
        <f>SUM(F45:F45)</f>
        <v>4.6630000000000003</v>
      </c>
      <c r="F46" s="100">
        <f>SUM(F45:F45)</f>
        <v>4.6630000000000003</v>
      </c>
      <c r="G46" s="116"/>
    </row>
    <row r="47" spans="1:7" x14ac:dyDescent="0.25">
      <c r="A47" s="87"/>
      <c r="B47" s="87"/>
      <c r="C47" s="87"/>
      <c r="D47" s="87"/>
      <c r="E47" s="87"/>
      <c r="F47" s="87"/>
      <c r="G47" s="87"/>
    </row>
    <row r="48" spans="1:7" x14ac:dyDescent="0.25">
      <c r="A48" s="87"/>
      <c r="B48" s="87"/>
      <c r="C48" s="87"/>
      <c r="D48" s="87"/>
      <c r="E48" s="87"/>
      <c r="F48" s="87"/>
      <c r="G48" s="87"/>
    </row>
    <row r="49" spans="1:7" x14ac:dyDescent="0.25">
      <c r="A49" s="87"/>
      <c r="B49" s="87"/>
      <c r="C49" s="87"/>
      <c r="D49" s="87"/>
      <c r="E49" s="87"/>
      <c r="F49" s="87"/>
      <c r="G49" s="87"/>
    </row>
    <row r="50" spans="1:7" x14ac:dyDescent="0.25">
      <c r="A50" s="87"/>
      <c r="B50" s="87"/>
      <c r="C50" s="87"/>
      <c r="D50" s="87"/>
      <c r="E50" s="87"/>
      <c r="F50" s="87"/>
      <c r="G50" s="87"/>
    </row>
    <row r="51" spans="1:7" x14ac:dyDescent="0.25">
      <c r="A51" s="87"/>
      <c r="B51" s="87"/>
      <c r="C51" s="87"/>
      <c r="D51" s="87"/>
      <c r="E51" s="87"/>
      <c r="F51" s="87"/>
      <c r="G51" s="87"/>
    </row>
  </sheetData>
  <mergeCells count="21">
    <mergeCell ref="A40:E40"/>
    <mergeCell ref="A41:E41"/>
    <mergeCell ref="A43:F43"/>
    <mergeCell ref="A46:E46"/>
    <mergeCell ref="A22:E22"/>
    <mergeCell ref="A25:F25"/>
    <mergeCell ref="A29:E29"/>
    <mergeCell ref="A30:E30"/>
    <mergeCell ref="A32:F32"/>
    <mergeCell ref="A8:C8"/>
    <mergeCell ref="A9:C9"/>
    <mergeCell ref="A11:E11"/>
    <mergeCell ref="A13:F13"/>
    <mergeCell ref="A14:C14"/>
    <mergeCell ref="A6:C6"/>
    <mergeCell ref="A7:C7"/>
    <mergeCell ref="A1:F1"/>
    <mergeCell ref="A2:C2"/>
    <mergeCell ref="A3:C3"/>
    <mergeCell ref="A4:C4"/>
    <mergeCell ref="A5:C5"/>
  </mergeCells>
  <phoneticPr fontId="28" type="noConversion"/>
  <pageMargins left="0.511811024" right="0.511811024" top="0.78740157499999996" bottom="0.78740157499999996" header="0.31496062000000002" footer="0.31496062000000002"/>
  <pageSetup paperSize="9" orientation="landscape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51"/>
  <sheetViews>
    <sheetView topLeftCell="A18" workbookViewId="0">
      <selection activeCell="I46" sqref="I46"/>
    </sheetView>
  </sheetViews>
  <sheetFormatPr defaultColWidth="9.140625" defaultRowHeight="15.75" x14ac:dyDescent="0.25"/>
  <cols>
    <col min="1" max="1" width="36.5703125" style="197" customWidth="1"/>
    <col min="2" max="2" width="20.42578125" style="197" customWidth="1"/>
    <col min="3" max="3" width="4.42578125" style="198" customWidth="1"/>
    <col min="4" max="4" width="14.28515625" style="198" bestFit="1" customWidth="1"/>
    <col min="5" max="5" width="12.42578125" style="198" bestFit="1" customWidth="1"/>
    <col min="6" max="6" width="14.28515625" style="197" bestFit="1" customWidth="1"/>
    <col min="7" max="7" width="23.7109375" style="197" customWidth="1"/>
    <col min="8" max="8" width="23.140625" style="197" customWidth="1"/>
    <col min="9" max="9" width="14.5703125" style="218" customWidth="1"/>
    <col min="10" max="10" width="10.7109375" style="171" bestFit="1" customWidth="1"/>
    <col min="11" max="11" width="12.140625" style="171" bestFit="1" customWidth="1"/>
    <col min="12" max="16384" width="9.140625" style="171"/>
  </cols>
  <sheetData>
    <row r="1" spans="1:14" x14ac:dyDescent="0.25">
      <c r="A1" s="341" t="s">
        <v>176</v>
      </c>
      <c r="B1" s="341"/>
      <c r="C1" s="341"/>
      <c r="D1" s="341"/>
      <c r="E1" s="341"/>
      <c r="F1" s="341"/>
      <c r="G1" s="341"/>
      <c r="H1" s="341"/>
      <c r="I1" s="341"/>
    </row>
    <row r="2" spans="1:14" ht="47.25" x14ac:dyDescent="0.25">
      <c r="A2" s="345" t="s">
        <v>177</v>
      </c>
      <c r="B2" s="345"/>
      <c r="C2" s="345"/>
      <c r="D2" s="172"/>
      <c r="E2" s="172"/>
      <c r="F2" s="172" t="s">
        <v>178</v>
      </c>
      <c r="G2" s="199" t="s">
        <v>266</v>
      </c>
      <c r="H2" s="199" t="s">
        <v>267</v>
      </c>
      <c r="I2" s="199" t="s">
        <v>223</v>
      </c>
    </row>
    <row r="3" spans="1:14" x14ac:dyDescent="0.25">
      <c r="A3" s="346" t="s">
        <v>180</v>
      </c>
      <c r="B3" s="346"/>
      <c r="C3" s="346"/>
      <c r="D3" s="173"/>
      <c r="E3" s="173"/>
      <c r="F3" s="174">
        <v>4</v>
      </c>
      <c r="G3" s="200">
        <v>74.466700000000003</v>
      </c>
      <c r="H3" s="200">
        <v>89</v>
      </c>
      <c r="I3" s="201">
        <f t="shared" ref="I3:I10" si="0">AVERAGE(G3:H3)</f>
        <v>81.733350000000002</v>
      </c>
      <c r="K3" s="175"/>
      <c r="L3" s="175"/>
      <c r="M3" s="175"/>
      <c r="N3" s="175"/>
    </row>
    <row r="4" spans="1:14" x14ac:dyDescent="0.25">
      <c r="A4" s="346" t="s">
        <v>181</v>
      </c>
      <c r="B4" s="346"/>
      <c r="C4" s="346"/>
      <c r="D4" s="173"/>
      <c r="E4" s="173"/>
      <c r="F4" s="174">
        <v>4</v>
      </c>
      <c r="G4" s="200">
        <v>15.26</v>
      </c>
      <c r="H4" s="200">
        <v>20.9</v>
      </c>
      <c r="I4" s="201">
        <f t="shared" si="0"/>
        <v>18.079999999999998</v>
      </c>
    </row>
    <row r="5" spans="1:14" x14ac:dyDescent="0.25">
      <c r="A5" s="346" t="s">
        <v>182</v>
      </c>
      <c r="B5" s="346"/>
      <c r="C5" s="346"/>
      <c r="D5" s="173"/>
      <c r="E5" s="173"/>
      <c r="F5" s="174">
        <v>4</v>
      </c>
      <c r="G5" s="200">
        <v>4.6455000000000002</v>
      </c>
      <c r="H5" s="200">
        <v>13.06</v>
      </c>
      <c r="I5" s="201">
        <f t="shared" si="0"/>
        <v>8.8527500000000003</v>
      </c>
    </row>
    <row r="6" spans="1:14" x14ac:dyDescent="0.25">
      <c r="A6" s="346" t="s">
        <v>183</v>
      </c>
      <c r="B6" s="346"/>
      <c r="C6" s="346"/>
      <c r="D6" s="173"/>
      <c r="E6" s="173"/>
      <c r="F6" s="174">
        <v>2</v>
      </c>
      <c r="G6" s="200">
        <v>206.63329999999999</v>
      </c>
      <c r="H6" s="200">
        <v>220</v>
      </c>
      <c r="I6" s="201">
        <f t="shared" si="0"/>
        <v>213.31664999999998</v>
      </c>
    </row>
    <row r="7" spans="1:14" x14ac:dyDescent="0.25">
      <c r="A7" s="346" t="s">
        <v>184</v>
      </c>
      <c r="B7" s="346"/>
      <c r="C7" s="346"/>
      <c r="D7" s="173"/>
      <c r="E7" s="173"/>
      <c r="F7" s="174">
        <v>2</v>
      </c>
      <c r="G7" s="200">
        <v>40.431699999999999</v>
      </c>
      <c r="H7" s="200">
        <v>26.07</v>
      </c>
      <c r="I7" s="201">
        <f t="shared" si="0"/>
        <v>33.25085</v>
      </c>
    </row>
    <row r="8" spans="1:14" x14ac:dyDescent="0.25">
      <c r="A8" s="346" t="s">
        <v>185</v>
      </c>
      <c r="B8" s="346"/>
      <c r="C8" s="346"/>
      <c r="D8" s="173"/>
      <c r="E8" s="173"/>
      <c r="F8" s="174">
        <v>1</v>
      </c>
      <c r="G8" s="200">
        <v>184.85669999999999</v>
      </c>
      <c r="H8" s="200">
        <v>147.30000000000001</v>
      </c>
      <c r="I8" s="201">
        <f t="shared" si="0"/>
        <v>166.07835</v>
      </c>
    </row>
    <row r="9" spans="1:14" x14ac:dyDescent="0.25">
      <c r="A9" s="346" t="s">
        <v>186</v>
      </c>
      <c r="B9" s="346"/>
      <c r="C9" s="346"/>
      <c r="D9" s="173"/>
      <c r="E9" s="173"/>
      <c r="F9" s="174">
        <v>1</v>
      </c>
      <c r="G9" s="200">
        <v>15.592000000000001</v>
      </c>
      <c r="H9" s="200">
        <v>167.82</v>
      </c>
      <c r="I9" s="201">
        <f t="shared" si="0"/>
        <v>91.706000000000003</v>
      </c>
    </row>
    <row r="10" spans="1:14" x14ac:dyDescent="0.25">
      <c r="A10" s="348" t="s">
        <v>187</v>
      </c>
      <c r="B10" s="349"/>
      <c r="C10" s="350"/>
      <c r="D10" s="173"/>
      <c r="E10" s="173"/>
      <c r="F10" s="174">
        <v>1</v>
      </c>
      <c r="G10" s="200">
        <v>353.09710000000001</v>
      </c>
      <c r="H10" s="200">
        <v>304.70999999999998</v>
      </c>
      <c r="I10" s="201">
        <f t="shared" si="0"/>
        <v>328.90355</v>
      </c>
    </row>
    <row r="11" spans="1:14" x14ac:dyDescent="0.25">
      <c r="A11" s="347" t="s">
        <v>188</v>
      </c>
      <c r="B11" s="347"/>
      <c r="C11" s="347"/>
      <c r="D11" s="347"/>
      <c r="E11" s="347"/>
      <c r="F11" s="347"/>
      <c r="G11" s="202"/>
      <c r="H11" s="202"/>
      <c r="I11" s="203"/>
      <c r="K11" s="176"/>
    </row>
    <row r="12" spans="1:14" x14ac:dyDescent="0.25">
      <c r="A12" s="177"/>
      <c r="B12" s="178"/>
      <c r="C12" s="177"/>
      <c r="D12" s="177"/>
      <c r="E12" s="177"/>
      <c r="F12" s="177"/>
      <c r="G12" s="204"/>
      <c r="H12" s="204"/>
      <c r="I12" s="204"/>
    </row>
    <row r="13" spans="1:14" x14ac:dyDescent="0.25">
      <c r="A13" s="341" t="s">
        <v>189</v>
      </c>
      <c r="B13" s="341"/>
      <c r="C13" s="341"/>
      <c r="D13" s="341"/>
      <c r="E13" s="341"/>
      <c r="F13" s="341"/>
      <c r="G13" s="341"/>
      <c r="H13" s="341"/>
      <c r="I13" s="341"/>
    </row>
    <row r="14" spans="1:14" ht="47.25" x14ac:dyDescent="0.25">
      <c r="A14" s="344" t="s">
        <v>190</v>
      </c>
      <c r="B14" s="344"/>
      <c r="C14" s="344"/>
      <c r="D14" s="96"/>
      <c r="E14" s="96"/>
      <c r="F14" s="96" t="s">
        <v>191</v>
      </c>
      <c r="G14" s="199" t="s">
        <v>266</v>
      </c>
      <c r="H14" s="199" t="s">
        <v>267</v>
      </c>
      <c r="I14" s="199" t="s">
        <v>223</v>
      </c>
    </row>
    <row r="15" spans="1:14" x14ac:dyDescent="0.25">
      <c r="A15" s="179" t="s">
        <v>194</v>
      </c>
      <c r="B15" s="179"/>
      <c r="C15" s="179"/>
      <c r="D15" s="179"/>
      <c r="E15" s="179"/>
      <c r="F15" s="180">
        <v>2</v>
      </c>
      <c r="G15" s="200">
        <v>21.22</v>
      </c>
      <c r="H15" s="200">
        <v>15</v>
      </c>
      <c r="I15" s="181">
        <f t="shared" ref="I15:I21" si="1">AVERAGE(G15:H15)</f>
        <v>18.11</v>
      </c>
    </row>
    <row r="16" spans="1:14" x14ac:dyDescent="0.25">
      <c r="A16" s="179" t="s">
        <v>195</v>
      </c>
      <c r="B16" s="179"/>
      <c r="C16" s="179"/>
      <c r="D16" s="179"/>
      <c r="E16" s="179"/>
      <c r="F16" s="180">
        <v>4</v>
      </c>
      <c r="G16" s="200">
        <v>55.706699999999998</v>
      </c>
      <c r="H16" s="200">
        <v>41.19</v>
      </c>
      <c r="I16" s="181">
        <f t="shared" si="1"/>
        <v>48.448349999999998</v>
      </c>
    </row>
    <row r="17" spans="1:10" x14ac:dyDescent="0.25">
      <c r="A17" s="179" t="s">
        <v>196</v>
      </c>
      <c r="B17" s="179"/>
      <c r="C17" s="179"/>
      <c r="D17" s="179"/>
      <c r="E17" s="179"/>
      <c r="F17" s="180">
        <v>2</v>
      </c>
      <c r="G17" s="200">
        <v>409.18669999999997</v>
      </c>
      <c r="H17" s="200">
        <v>694.85</v>
      </c>
      <c r="I17" s="181">
        <f t="shared" si="1"/>
        <v>552.01835000000005</v>
      </c>
    </row>
    <row r="18" spans="1:10" x14ac:dyDescent="0.25">
      <c r="A18" s="179" t="s">
        <v>197</v>
      </c>
      <c r="B18" s="179"/>
      <c r="C18" s="179"/>
      <c r="D18" s="179"/>
      <c r="E18" s="179"/>
      <c r="F18" s="180">
        <v>4</v>
      </c>
      <c r="G18" s="200">
        <v>58.984999999999999</v>
      </c>
      <c r="H18" s="200">
        <v>36.71</v>
      </c>
      <c r="I18" s="181">
        <f t="shared" si="1"/>
        <v>47.847499999999997</v>
      </c>
    </row>
    <row r="19" spans="1:10" x14ac:dyDescent="0.25">
      <c r="A19" s="179" t="s">
        <v>198</v>
      </c>
      <c r="B19" s="179"/>
      <c r="C19" s="179"/>
      <c r="D19" s="179"/>
      <c r="E19" s="179"/>
      <c r="F19" s="180">
        <v>4</v>
      </c>
      <c r="G19" s="200">
        <v>7.4633000000000003</v>
      </c>
      <c r="H19" s="200">
        <v>7.39</v>
      </c>
      <c r="I19" s="181">
        <f t="shared" si="1"/>
        <v>7.4266500000000004</v>
      </c>
    </row>
    <row r="20" spans="1:10" x14ac:dyDescent="0.25">
      <c r="A20" s="179" t="s">
        <v>199</v>
      </c>
      <c r="B20" s="179"/>
      <c r="C20" s="179"/>
      <c r="D20" s="179"/>
      <c r="E20" s="179"/>
      <c r="F20" s="182">
        <v>4</v>
      </c>
      <c r="G20" s="200">
        <v>296.96499999999997</v>
      </c>
      <c r="H20" s="200">
        <v>198.3</v>
      </c>
      <c r="I20" s="181">
        <f t="shared" si="1"/>
        <v>247.63249999999999</v>
      </c>
    </row>
    <row r="21" spans="1:10" x14ac:dyDescent="0.25">
      <c r="A21" s="179" t="s">
        <v>200</v>
      </c>
      <c r="B21" s="179"/>
      <c r="C21" s="179"/>
      <c r="D21" s="179"/>
      <c r="E21" s="179"/>
      <c r="F21" s="180">
        <v>2</v>
      </c>
      <c r="G21" s="200">
        <v>34.088900000000002</v>
      </c>
      <c r="H21" s="200">
        <v>45.17</v>
      </c>
      <c r="I21" s="181">
        <f t="shared" si="1"/>
        <v>39.629450000000006</v>
      </c>
    </row>
    <row r="22" spans="1:10" x14ac:dyDescent="0.25">
      <c r="A22" s="342" t="s">
        <v>201</v>
      </c>
      <c r="B22" s="342"/>
      <c r="C22" s="342"/>
      <c r="D22" s="342"/>
      <c r="E22" s="342"/>
      <c r="F22" s="342"/>
      <c r="G22" s="96"/>
      <c r="H22" s="96"/>
      <c r="I22" s="205"/>
    </row>
    <row r="23" spans="1:10" x14ac:dyDescent="0.25">
      <c r="A23" s="183"/>
      <c r="B23" s="183"/>
      <c r="C23" s="183"/>
      <c r="D23" s="183"/>
      <c r="E23" s="183"/>
      <c r="F23" s="183"/>
      <c r="G23" s="206"/>
      <c r="H23" s="206"/>
      <c r="I23" s="206"/>
    </row>
    <row r="24" spans="1:10" x14ac:dyDescent="0.25">
      <c r="A24" s="177"/>
      <c r="B24" s="177"/>
      <c r="C24" s="177"/>
      <c r="D24" s="177"/>
      <c r="E24" s="177"/>
      <c r="F24" s="177"/>
      <c r="G24" s="204"/>
      <c r="H24" s="204"/>
      <c r="I24" s="204"/>
    </row>
    <row r="25" spans="1:10" x14ac:dyDescent="0.25">
      <c r="A25" s="341" t="s">
        <v>202</v>
      </c>
      <c r="B25" s="341"/>
      <c r="C25" s="341"/>
      <c r="D25" s="341"/>
      <c r="E25" s="341"/>
      <c r="F25" s="341"/>
      <c r="G25" s="341"/>
      <c r="H25" s="341"/>
      <c r="I25" s="341"/>
    </row>
    <row r="26" spans="1:10" ht="47.25" x14ac:dyDescent="0.25">
      <c r="A26" s="184" t="s">
        <v>177</v>
      </c>
      <c r="B26" s="172" t="s">
        <v>178</v>
      </c>
      <c r="C26" s="185"/>
      <c r="D26" s="185"/>
      <c r="E26" s="185"/>
      <c r="F26" s="185"/>
      <c r="G26" s="199" t="s">
        <v>266</v>
      </c>
      <c r="H26" s="199" t="s">
        <v>267</v>
      </c>
      <c r="I26" s="199" t="s">
        <v>223</v>
      </c>
    </row>
    <row r="27" spans="1:10" x14ac:dyDescent="0.25">
      <c r="A27" s="186" t="s">
        <v>204</v>
      </c>
      <c r="B27" s="187">
        <v>6</v>
      </c>
      <c r="C27" s="188"/>
      <c r="D27" s="188"/>
      <c r="E27" s="188"/>
      <c r="F27" s="188"/>
      <c r="G27" s="207">
        <v>3681.41</v>
      </c>
      <c r="H27" s="207">
        <v>4560.8100000000004</v>
      </c>
      <c r="I27" s="208">
        <f>AVERAGE(G27:H27)</f>
        <v>4121.1100000000006</v>
      </c>
      <c r="J27" s="189"/>
    </row>
    <row r="28" spans="1:10" x14ac:dyDescent="0.25">
      <c r="A28" s="186" t="s">
        <v>205</v>
      </c>
      <c r="B28" s="187">
        <v>6</v>
      </c>
      <c r="C28" s="188"/>
      <c r="D28" s="188"/>
      <c r="E28" s="188"/>
      <c r="F28" s="188"/>
      <c r="G28" s="207">
        <v>1559.0622000000001</v>
      </c>
      <c r="H28" s="207">
        <v>2091.11</v>
      </c>
      <c r="I28" s="208">
        <f>AVERAGE(G28:H28)</f>
        <v>1825.0861</v>
      </c>
      <c r="J28" s="189"/>
    </row>
    <row r="29" spans="1:10" x14ac:dyDescent="0.25">
      <c r="A29" s="343" t="s">
        <v>206</v>
      </c>
      <c r="B29" s="343"/>
      <c r="C29" s="343"/>
      <c r="D29" s="343"/>
      <c r="E29" s="343"/>
      <c r="F29" s="343"/>
      <c r="G29" s="209"/>
      <c r="H29" s="209"/>
      <c r="I29" s="210"/>
    </row>
    <row r="30" spans="1:10" x14ac:dyDescent="0.25">
      <c r="A30" s="340" t="s">
        <v>207</v>
      </c>
      <c r="B30" s="340"/>
      <c r="C30" s="340"/>
      <c r="D30" s="340"/>
      <c r="E30" s="340"/>
      <c r="F30" s="340"/>
      <c r="G30" s="211"/>
      <c r="H30" s="211"/>
      <c r="I30" s="210"/>
      <c r="J30" s="190"/>
    </row>
    <row r="31" spans="1:10" x14ac:dyDescent="0.25">
      <c r="A31" s="177"/>
      <c r="B31" s="177"/>
      <c r="C31" s="177"/>
      <c r="D31" s="177"/>
      <c r="E31" s="177"/>
      <c r="F31" s="177"/>
      <c r="G31" s="204"/>
      <c r="H31" s="204"/>
      <c r="I31" s="204"/>
    </row>
    <row r="32" spans="1:10" x14ac:dyDescent="0.25">
      <c r="A32" s="341" t="s">
        <v>208</v>
      </c>
      <c r="B32" s="341"/>
      <c r="C32" s="341"/>
      <c r="D32" s="341"/>
      <c r="E32" s="341"/>
      <c r="F32" s="341"/>
      <c r="G32" s="341"/>
      <c r="H32" s="341"/>
      <c r="I32" s="341"/>
    </row>
    <row r="33" spans="1:9" ht="47.25" x14ac:dyDescent="0.25">
      <c r="A33" s="184" t="s">
        <v>177</v>
      </c>
      <c r="B33" s="172" t="s">
        <v>178</v>
      </c>
      <c r="C33" s="172"/>
      <c r="D33" s="172" t="s">
        <v>249</v>
      </c>
      <c r="E33" s="172" t="s">
        <v>250</v>
      </c>
      <c r="F33" s="172" t="s">
        <v>248</v>
      </c>
      <c r="G33" s="199" t="s">
        <v>266</v>
      </c>
      <c r="H33" s="199" t="s">
        <v>267</v>
      </c>
      <c r="I33" s="199" t="s">
        <v>223</v>
      </c>
    </row>
    <row r="34" spans="1:9" x14ac:dyDescent="0.25">
      <c r="A34" s="186" t="s">
        <v>209</v>
      </c>
      <c r="B34" s="187">
        <v>46</v>
      </c>
      <c r="C34" s="188"/>
      <c r="D34" s="188"/>
      <c r="E34" s="188"/>
      <c r="F34" s="188"/>
      <c r="G34" s="219">
        <v>75.347499999999997</v>
      </c>
      <c r="H34" s="219">
        <v>52.29</v>
      </c>
      <c r="I34" s="208">
        <f>AVERAGE(G34:H34)</f>
        <v>63.818749999999994</v>
      </c>
    </row>
    <row r="35" spans="1:9" x14ac:dyDescent="0.25">
      <c r="A35" s="186" t="s">
        <v>210</v>
      </c>
      <c r="B35" s="187">
        <v>16</v>
      </c>
      <c r="C35" s="188"/>
      <c r="D35" s="188"/>
      <c r="E35" s="188"/>
      <c r="F35" s="188"/>
      <c r="G35" s="219">
        <v>143.85</v>
      </c>
      <c r="H35" s="219">
        <v>21.98</v>
      </c>
      <c r="I35" s="208">
        <f>AVERAGE(G35:H35)</f>
        <v>82.914999999999992</v>
      </c>
    </row>
    <row r="36" spans="1:9" x14ac:dyDescent="0.25">
      <c r="A36" s="186" t="s">
        <v>211</v>
      </c>
      <c r="B36" s="187">
        <v>46</v>
      </c>
      <c r="C36" s="188"/>
      <c r="D36" s="188"/>
      <c r="E36" s="188"/>
      <c r="F36" s="188"/>
      <c r="G36" s="219">
        <v>11.833299999999999</v>
      </c>
      <c r="H36" s="219">
        <v>10.75</v>
      </c>
      <c r="I36" s="208">
        <f>AVERAGE(G36:H36)</f>
        <v>11.291650000000001</v>
      </c>
    </row>
    <row r="37" spans="1:9" x14ac:dyDescent="0.25">
      <c r="A37" s="186" t="s">
        <v>212</v>
      </c>
      <c r="B37" s="187">
        <v>16</v>
      </c>
      <c r="C37" s="188"/>
      <c r="D37" s="188"/>
      <c r="E37" s="188"/>
      <c r="F37" s="188"/>
      <c r="G37" s="220">
        <v>302.9667</v>
      </c>
      <c r="H37" s="220">
        <v>448</v>
      </c>
      <c r="I37" s="208">
        <f>AVERAGE(G37:H37)</f>
        <v>375.48334999999997</v>
      </c>
    </row>
    <row r="38" spans="1:9" x14ac:dyDescent="0.25">
      <c r="A38" s="186" t="s">
        <v>213</v>
      </c>
      <c r="B38" s="187">
        <v>15</v>
      </c>
      <c r="C38" s="188"/>
      <c r="D38" s="188"/>
      <c r="E38" s="188"/>
      <c r="F38" s="188"/>
      <c r="G38" s="219">
        <v>78.246700000000004</v>
      </c>
      <c r="H38" s="220">
        <v>43.39</v>
      </c>
      <c r="I38" s="208">
        <f>AVERAGE(G38:H38)</f>
        <v>60.818350000000002</v>
      </c>
    </row>
    <row r="39" spans="1:9" x14ac:dyDescent="0.25">
      <c r="A39" s="186" t="s">
        <v>224</v>
      </c>
      <c r="B39" s="187">
        <v>1</v>
      </c>
      <c r="C39" s="188"/>
      <c r="D39" s="188">
        <v>1324.8</v>
      </c>
      <c r="E39" s="188">
        <v>893.23</v>
      </c>
      <c r="F39" s="188">
        <v>1134.95</v>
      </c>
      <c r="G39" s="213" t="s">
        <v>221</v>
      </c>
      <c r="H39" s="214" t="s">
        <v>221</v>
      </c>
      <c r="I39" s="208">
        <f>AVERAGE(D39:F39)</f>
        <v>1117.6599999999999</v>
      </c>
    </row>
    <row r="40" spans="1:9" x14ac:dyDescent="0.25">
      <c r="A40" s="343" t="s">
        <v>206</v>
      </c>
      <c r="B40" s="343"/>
      <c r="C40" s="343"/>
      <c r="D40" s="343"/>
      <c r="E40" s="343"/>
      <c r="F40" s="343"/>
      <c r="G40" s="209"/>
      <c r="H40" s="209"/>
      <c r="I40" s="215"/>
    </row>
    <row r="41" spans="1:9" x14ac:dyDescent="0.25">
      <c r="A41" s="340" t="s">
        <v>207</v>
      </c>
      <c r="B41" s="340"/>
      <c r="C41" s="340"/>
      <c r="D41" s="340"/>
      <c r="E41" s="340"/>
      <c r="F41" s="340"/>
      <c r="G41" s="211"/>
      <c r="H41" s="211"/>
      <c r="I41" s="210"/>
    </row>
    <row r="42" spans="1:9" x14ac:dyDescent="0.25">
      <c r="A42" s="183"/>
      <c r="B42" s="183"/>
      <c r="C42" s="183"/>
      <c r="D42" s="183"/>
      <c r="E42" s="183"/>
      <c r="F42" s="183"/>
      <c r="G42" s="206"/>
      <c r="H42" s="206"/>
      <c r="I42" s="206"/>
    </row>
    <row r="43" spans="1:9" x14ac:dyDescent="0.25">
      <c r="A43" s="341" t="s">
        <v>214</v>
      </c>
      <c r="B43" s="341"/>
      <c r="C43" s="341"/>
      <c r="D43" s="341"/>
      <c r="E43" s="341"/>
      <c r="F43" s="341"/>
      <c r="G43" s="341"/>
      <c r="H43" s="341"/>
      <c r="I43" s="341"/>
    </row>
    <row r="44" spans="1:9" ht="47.25" x14ac:dyDescent="0.25">
      <c r="A44" s="184" t="s">
        <v>177</v>
      </c>
      <c r="B44" s="172" t="s">
        <v>178</v>
      </c>
      <c r="C44" s="172"/>
      <c r="D44" s="172" t="s">
        <v>249</v>
      </c>
      <c r="E44" s="172" t="s">
        <v>250</v>
      </c>
      <c r="F44" s="172" t="s">
        <v>248</v>
      </c>
      <c r="G44" s="199" t="s">
        <v>266</v>
      </c>
      <c r="H44" s="199" t="s">
        <v>267</v>
      </c>
      <c r="I44" s="199" t="s">
        <v>223</v>
      </c>
    </row>
    <row r="45" spans="1:9" x14ac:dyDescent="0.25">
      <c r="A45" s="191" t="s">
        <v>216</v>
      </c>
      <c r="B45" s="192">
        <v>60</v>
      </c>
      <c r="C45" s="193"/>
      <c r="D45" s="194">
        <v>44.49</v>
      </c>
      <c r="E45" s="195">
        <v>48.77</v>
      </c>
      <c r="F45" s="196" t="s">
        <v>251</v>
      </c>
      <c r="G45" s="216" t="s">
        <v>221</v>
      </c>
      <c r="H45" s="212" t="s">
        <v>221</v>
      </c>
      <c r="I45" s="217">
        <f>AVERAGE(D45,E45,F45)</f>
        <v>46.63</v>
      </c>
    </row>
    <row r="46" spans="1:9" x14ac:dyDescent="0.25">
      <c r="A46" s="340" t="s">
        <v>218</v>
      </c>
      <c r="B46" s="340"/>
      <c r="C46" s="340"/>
      <c r="D46" s="340"/>
      <c r="E46" s="340"/>
      <c r="F46" s="340"/>
      <c r="G46" s="211"/>
      <c r="H46" s="211"/>
      <c r="I46" s="210"/>
    </row>
    <row r="47" spans="1:9" x14ac:dyDescent="0.25">
      <c r="A47" s="183"/>
      <c r="B47" s="183"/>
      <c r="C47" s="183"/>
      <c r="D47" s="183"/>
      <c r="E47" s="183"/>
      <c r="F47" s="183"/>
      <c r="G47" s="206"/>
      <c r="H47" s="206"/>
      <c r="I47" s="206"/>
    </row>
    <row r="48" spans="1:9" x14ac:dyDescent="0.25">
      <c r="A48" s="183"/>
      <c r="B48" s="183"/>
      <c r="C48" s="183"/>
      <c r="D48" s="183"/>
      <c r="E48" s="183"/>
      <c r="F48" s="183"/>
      <c r="G48" s="206"/>
      <c r="H48" s="206"/>
      <c r="I48" s="206"/>
    </row>
    <row r="49" spans="1:9" x14ac:dyDescent="0.25">
      <c r="A49" s="183"/>
      <c r="B49" s="183"/>
      <c r="C49" s="183"/>
      <c r="D49" s="183"/>
      <c r="E49" s="183"/>
      <c r="F49" s="183"/>
      <c r="G49" s="206"/>
      <c r="H49" s="206"/>
      <c r="I49" s="206"/>
    </row>
    <row r="50" spans="1:9" x14ac:dyDescent="0.25">
      <c r="A50" s="183"/>
      <c r="B50" s="183"/>
      <c r="C50" s="183"/>
      <c r="D50" s="183"/>
      <c r="E50" s="183"/>
      <c r="F50" s="183"/>
      <c r="G50" s="206"/>
      <c r="H50" s="206"/>
      <c r="I50" s="206"/>
    </row>
    <row r="51" spans="1:9" x14ac:dyDescent="0.25">
      <c r="A51" s="183"/>
      <c r="B51" s="183"/>
      <c r="C51" s="183"/>
      <c r="D51" s="183"/>
      <c r="E51" s="183"/>
      <c r="F51" s="183"/>
      <c r="G51" s="206"/>
      <c r="H51" s="206"/>
      <c r="I51" s="206"/>
    </row>
  </sheetData>
  <mergeCells count="22">
    <mergeCell ref="A14:C14"/>
    <mergeCell ref="A1:I1"/>
    <mergeCell ref="A2:C2"/>
    <mergeCell ref="A3:C3"/>
    <mergeCell ref="A4:C4"/>
    <mergeCell ref="A5:C5"/>
    <mergeCell ref="A6:C6"/>
    <mergeCell ref="A7:C7"/>
    <mergeCell ref="A8:C8"/>
    <mergeCell ref="A9:C9"/>
    <mergeCell ref="A11:F11"/>
    <mergeCell ref="A13:I13"/>
    <mergeCell ref="A10:C10"/>
    <mergeCell ref="A41:F41"/>
    <mergeCell ref="A43:I43"/>
    <mergeCell ref="A46:F46"/>
    <mergeCell ref="A22:F22"/>
    <mergeCell ref="A25:I25"/>
    <mergeCell ref="A29:F29"/>
    <mergeCell ref="A30:F30"/>
    <mergeCell ref="A32:I32"/>
    <mergeCell ref="A40:F40"/>
  </mergeCells>
  <phoneticPr fontId="28" type="noConversion"/>
  <pageMargins left="0.511811024" right="0.511811024" top="0.78740157499999996" bottom="0.78740157499999996" header="0.31496062000000002" footer="0.31496062000000002"/>
  <pageSetup paperSize="9" orientation="landscape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21"/>
  <dimension ref="A1:H11"/>
  <sheetViews>
    <sheetView workbookViewId="0"/>
  </sheetViews>
  <sheetFormatPr defaultRowHeight="15" x14ac:dyDescent="0.25"/>
  <cols>
    <col min="1" max="1" width="6.85546875" customWidth="1"/>
    <col min="3" max="3" width="9.7109375" customWidth="1"/>
    <col min="4" max="4" width="73" customWidth="1"/>
    <col min="6" max="7" width="15.85546875" customWidth="1"/>
    <col min="8" max="8" width="11.140625" customWidth="1"/>
  </cols>
  <sheetData>
    <row r="1" spans="1:8" ht="45" x14ac:dyDescent="0.25">
      <c r="A1" s="70" t="s">
        <v>127</v>
      </c>
      <c r="B1" s="70" t="s">
        <v>142</v>
      </c>
      <c r="C1" s="70" t="s">
        <v>143</v>
      </c>
      <c r="D1" s="70" t="s">
        <v>144</v>
      </c>
      <c r="E1" s="70" t="s">
        <v>141</v>
      </c>
      <c r="F1" s="71" t="s">
        <v>172</v>
      </c>
      <c r="G1" s="71" t="s">
        <v>171</v>
      </c>
      <c r="H1" s="70" t="s">
        <v>145</v>
      </c>
    </row>
    <row r="2" spans="1:8" ht="25.5" x14ac:dyDescent="0.25">
      <c r="A2" s="66">
        <v>52</v>
      </c>
      <c r="B2" s="66" t="s">
        <v>150</v>
      </c>
      <c r="C2" s="67" t="s">
        <v>152</v>
      </c>
      <c r="D2" s="74" t="s">
        <v>153</v>
      </c>
      <c r="E2" s="67" t="s">
        <v>151</v>
      </c>
      <c r="F2" s="68">
        <v>3370</v>
      </c>
      <c r="G2" s="68">
        <v>4212.5</v>
      </c>
      <c r="H2" s="69">
        <v>150</v>
      </c>
    </row>
    <row r="3" spans="1:8" ht="25.5" x14ac:dyDescent="0.25">
      <c r="A3" s="66">
        <v>53</v>
      </c>
      <c r="B3" s="66" t="s">
        <v>150</v>
      </c>
      <c r="C3" s="67" t="s">
        <v>152</v>
      </c>
      <c r="D3" s="74" t="s">
        <v>154</v>
      </c>
      <c r="E3" s="67" t="s">
        <v>151</v>
      </c>
      <c r="F3" s="68">
        <v>3370</v>
      </c>
      <c r="G3" s="68">
        <v>4212.5</v>
      </c>
      <c r="H3" s="69">
        <v>150</v>
      </c>
    </row>
    <row r="4" spans="1:8" ht="25.5" x14ac:dyDescent="0.25">
      <c r="A4" s="66">
        <v>54</v>
      </c>
      <c r="B4" s="66" t="s">
        <v>150</v>
      </c>
      <c r="C4" s="67" t="s">
        <v>152</v>
      </c>
      <c r="D4" s="74" t="s">
        <v>155</v>
      </c>
      <c r="E4" s="67" t="s">
        <v>151</v>
      </c>
      <c r="F4" s="68">
        <v>3370</v>
      </c>
      <c r="G4" s="68">
        <v>4212.5</v>
      </c>
      <c r="H4" s="69">
        <v>150</v>
      </c>
    </row>
    <row r="5" spans="1:8" x14ac:dyDescent="0.25">
      <c r="A5" s="66">
        <v>57</v>
      </c>
      <c r="B5" s="66" t="s">
        <v>146</v>
      </c>
      <c r="C5" s="67">
        <v>99855</v>
      </c>
      <c r="D5" s="75" t="s">
        <v>156</v>
      </c>
      <c r="E5" s="67" t="s">
        <v>148</v>
      </c>
      <c r="F5" s="68">
        <v>118.91</v>
      </c>
      <c r="G5" s="68">
        <v>148.63749999999999</v>
      </c>
      <c r="H5" s="69">
        <v>200</v>
      </c>
    </row>
    <row r="6" spans="1:8" ht="51" x14ac:dyDescent="0.25">
      <c r="A6" s="66">
        <v>58</v>
      </c>
      <c r="B6" s="66" t="s">
        <v>146</v>
      </c>
      <c r="C6" s="67" t="s">
        <v>157</v>
      </c>
      <c r="D6" s="74" t="s">
        <v>158</v>
      </c>
      <c r="E6" s="67" t="s">
        <v>147</v>
      </c>
      <c r="F6" s="68">
        <v>183.51</v>
      </c>
      <c r="G6" s="68">
        <v>229.38749999999999</v>
      </c>
      <c r="H6" s="69">
        <v>100</v>
      </c>
    </row>
    <row r="7" spans="1:8" ht="25.5" x14ac:dyDescent="0.25">
      <c r="A7" s="66">
        <v>62</v>
      </c>
      <c r="B7" s="66" t="s">
        <v>146</v>
      </c>
      <c r="C7" s="67" t="s">
        <v>159</v>
      </c>
      <c r="D7" s="74" t="s">
        <v>160</v>
      </c>
      <c r="E7" s="67" t="s">
        <v>149</v>
      </c>
      <c r="F7" s="68">
        <v>589.58000000000004</v>
      </c>
      <c r="G7" s="68">
        <v>736.97500000000002</v>
      </c>
      <c r="H7" s="69">
        <v>10</v>
      </c>
    </row>
    <row r="8" spans="1:8" ht="25.5" x14ac:dyDescent="0.25">
      <c r="A8" s="66">
        <v>63</v>
      </c>
      <c r="B8" s="66" t="s">
        <v>146</v>
      </c>
      <c r="C8" s="67" t="s">
        <v>161</v>
      </c>
      <c r="D8" s="74" t="s">
        <v>162</v>
      </c>
      <c r="E8" s="67" t="s">
        <v>149</v>
      </c>
      <c r="F8" s="68">
        <v>2585.16</v>
      </c>
      <c r="G8" s="68">
        <v>3231.45</v>
      </c>
      <c r="H8" s="69">
        <v>5</v>
      </c>
    </row>
    <row r="9" spans="1:8" ht="25.5" x14ac:dyDescent="0.25">
      <c r="A9" s="66">
        <v>64</v>
      </c>
      <c r="B9" s="66" t="s">
        <v>146</v>
      </c>
      <c r="C9" s="67" t="s">
        <v>163</v>
      </c>
      <c r="D9" s="74" t="s">
        <v>164</v>
      </c>
      <c r="E9" s="67" t="s">
        <v>149</v>
      </c>
      <c r="F9" s="68">
        <v>2742.39</v>
      </c>
      <c r="G9" s="68">
        <v>3427.9874999999997</v>
      </c>
      <c r="H9" s="69">
        <v>5</v>
      </c>
    </row>
    <row r="10" spans="1:8" ht="25.5" x14ac:dyDescent="0.25">
      <c r="A10" s="66">
        <v>65</v>
      </c>
      <c r="B10" s="66" t="s">
        <v>146</v>
      </c>
      <c r="C10" s="67">
        <v>100579</v>
      </c>
      <c r="D10" s="74" t="s">
        <v>165</v>
      </c>
      <c r="E10" s="67" t="s">
        <v>166</v>
      </c>
      <c r="F10" s="68">
        <v>463.34</v>
      </c>
      <c r="G10" s="68">
        <v>579.17499999999995</v>
      </c>
      <c r="H10" s="69">
        <v>5</v>
      </c>
    </row>
    <row r="11" spans="1:8" ht="25.5" x14ac:dyDescent="0.25">
      <c r="A11" s="66">
        <v>71</v>
      </c>
      <c r="B11" s="66" t="s">
        <v>146</v>
      </c>
      <c r="C11" s="67" t="s">
        <v>167</v>
      </c>
      <c r="D11" s="74" t="s">
        <v>168</v>
      </c>
      <c r="E11" s="67" t="s">
        <v>147</v>
      </c>
      <c r="F11" s="68">
        <v>596.39</v>
      </c>
      <c r="G11" s="68">
        <v>745.48749999999995</v>
      </c>
      <c r="H11" s="69">
        <v>20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EAF8F9567BE341B11AFA071E02AEC2" ma:contentTypeVersion="2" ma:contentTypeDescription="Crie um novo documento." ma:contentTypeScope="" ma:versionID="b7e3d222761b8c09b44f4da8b37686bd">
  <xsd:schema xmlns:xsd="http://www.w3.org/2001/XMLSchema" xmlns:xs="http://www.w3.org/2001/XMLSchema" xmlns:p="http://schemas.microsoft.com/office/2006/metadata/properties" xmlns:ns3="35c582b5-b35f-428f-90ee-aad5d4a180b6" targetNamespace="http://schemas.microsoft.com/office/2006/metadata/properties" ma:root="true" ma:fieldsID="191af13324f587c7e1145027b1601737" ns3:_="">
    <xsd:import namespace="35c582b5-b35f-428f-90ee-aad5d4a180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c582b5-b35f-428f-90ee-aad5d4a180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532111-FB97-46CF-B16B-40E150071B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4D5E31-8D84-42E3-AC8B-714421DD49DC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35c582b5-b35f-428f-90ee-aad5d4a180b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6FE9CB3-1268-4674-852A-EF671B7849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c582b5-b35f-428f-90ee-aad5d4a180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13</vt:i4>
      </vt:variant>
    </vt:vector>
  </HeadingPairs>
  <TitlesOfParts>
    <vt:vector size="29" baseType="lpstr">
      <vt:lpstr>Resumo</vt:lpstr>
      <vt:lpstr>1- VIG 44 HS Desarm.(C-Intr)</vt:lpstr>
      <vt:lpstr>(2)VIG 12x36 Diu. Arm.(C-Intr)</vt:lpstr>
      <vt:lpstr>(4)VIG 12x36 Diu. Arma.</vt:lpstr>
      <vt:lpstr>(3)VIG 12x36 Diu. Arm.(S-In</vt:lpstr>
      <vt:lpstr>(4)VIG 12X36 D-Desar.(C-Intr)</vt:lpstr>
      <vt:lpstr>(5)VIG. 12X36 Diu.Desar.(S-int)</vt:lpstr>
      <vt:lpstr>(6)VIG 12x36 NOT ARM (C-int)</vt:lpstr>
      <vt:lpstr>(7)VIG 12x36 NOT DES (C-int)</vt:lpstr>
      <vt:lpstr>(8)VIG 12x36 NOT ARM (S-int)</vt:lpstr>
      <vt:lpstr>(9)VIG 12x36 NOT DES (S-int)</vt:lpstr>
      <vt:lpstr>(10)SUPERVISOR DIUR</vt:lpstr>
      <vt:lpstr>(11)SUPERVISOR NOT</vt:lpstr>
      <vt:lpstr>Eq. Uni. IPI's</vt:lpstr>
      <vt:lpstr>Média (Eq. Uni. IPI's)</vt:lpstr>
      <vt:lpstr>Event. Removidos</vt:lpstr>
      <vt:lpstr>'(10)SUPERVISOR DIUR'!Area_de_impressao</vt:lpstr>
      <vt:lpstr>'(11)SUPERVISOR NOT'!Area_de_impressao</vt:lpstr>
      <vt:lpstr>'(2)VIG 12x36 Diu. Arm.(C-Intr)'!Area_de_impressao</vt:lpstr>
      <vt:lpstr>'(3)VIG 12x36 Diu. Arm.(S-In'!Area_de_impressao</vt:lpstr>
      <vt:lpstr>'(4)VIG 12X36 D-Desar.(C-Intr)'!Area_de_impressao</vt:lpstr>
      <vt:lpstr>'(4)VIG 12x36 Diu. Arma.'!Area_de_impressao</vt:lpstr>
      <vt:lpstr>'(5)VIG. 12X36 Diu.Desar.(S-int)'!Area_de_impressao</vt:lpstr>
      <vt:lpstr>'(6)VIG 12x36 NOT ARM (C-int)'!Area_de_impressao</vt:lpstr>
      <vt:lpstr>'(7)VIG 12x36 NOT DES (C-int)'!Area_de_impressao</vt:lpstr>
      <vt:lpstr>'(8)VIG 12x36 NOT ARM (S-int)'!Area_de_impressao</vt:lpstr>
      <vt:lpstr>'(9)VIG 12x36 NOT DES (S-int)'!Area_de_impressao</vt:lpstr>
      <vt:lpstr>'1- VIG 44 HS Desarm.(C-Intr)'!Area_de_impressao</vt:lpstr>
      <vt:lpstr>Resumo!Area_de_impressao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2025-01-24T17:32:50Z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0x010100CCEAF8F9567BE341B11AFA071E02AEC2</vt:lpwstr>
  </property>
</Properties>
</file>